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pcram\OneDrive\Escritorio\Riesgo\Matrices de riesgo\Información Estadisticas\"/>
    </mc:Choice>
  </mc:AlternateContent>
  <bookViews>
    <workbookView xWindow="-120" yWindow="-120" windowWidth="20730" windowHeight="11040" firstSheet="13" activeTab="15"/>
  </bookViews>
  <sheets>
    <sheet name="Presentacion " sheetId="10" r:id="rId1"/>
    <sheet name="INFO_ANÁLISIS DE CONTEXTO" sheetId="24" r:id="rId2"/>
    <sheet name="Análisis de Contexto " sheetId="22" state="hidden" r:id="rId3"/>
    <sheet name="Estrategias" sheetId="15" state="hidden" r:id="rId4"/>
    <sheet name="INFO_ESTRATEGIAS" sheetId="25" r:id="rId5"/>
    <sheet name="Instructivo" sheetId="3" r:id="rId6"/>
    <sheet name="Clasificación Riesgo" sheetId="4" r:id="rId7"/>
    <sheet name="Tabla probabilidad" sheetId="5" r:id="rId8"/>
    <sheet name="Tabla Impacto" sheetId="6" r:id="rId9"/>
    <sheet name="Tabla Valoración de Controles" sheetId="7" r:id="rId10"/>
    <sheet name="Matriz de Calor" sheetId="21" r:id="rId11"/>
    <sheet name="Hoja1" sheetId="13" state="hidden" r:id="rId12"/>
    <sheet name="LISTA" sheetId="2" state="hidden" r:id="rId13"/>
    <sheet name="Mapa Final" sheetId="1" r:id="rId14"/>
    <sheet name="Seguimiento 1 Trimestre" sheetId="18" r:id="rId15"/>
    <sheet name="Seguimiento 2 Trimestre" sheetId="23" r:id="rId16"/>
  </sheets>
  <externalReferences>
    <externalReference r:id="rId17"/>
    <externalReference r:id="rId18"/>
    <externalReference r:id="rId19"/>
    <externalReference r:id="rId20"/>
  </externalReferences>
  <definedNames>
    <definedName name="_xlnm.Print_Area" localSheetId="1">'INFO_ANÁLISIS DE CONTEXTO'!$A$1:$F$81</definedName>
    <definedName name="_xlnm.Print_Area" localSheetId="4">INFO_ESTRATEGIAS!$A$1:$G$13</definedName>
    <definedName name="Data" localSheetId="1">'[1]Tabla de Valoración'!$I$2:$L$5</definedName>
    <definedName name="Data" localSheetId="4">'[1]Tabla de Valoración'!$I$2:$L$5</definedName>
    <definedName name="Data">'[1]Tabla de Valoración'!$I$2:$L$5</definedName>
    <definedName name="Diseño" localSheetId="1">'[1]Tabla de Valoración'!$I$2:$I$5</definedName>
    <definedName name="Diseño" localSheetId="4">'[1]Tabla de Valoración'!$I$2:$I$5</definedName>
    <definedName name="Diseño">'[1]Tabla de Valoración'!$I$2:$I$5</definedName>
    <definedName name="Ejecución" localSheetId="1">'[1]Tabla de Valoración'!$I$2:$L$2</definedName>
    <definedName name="Ejecución" localSheetId="4">'[1]Tabla de Valoración'!$I$2:$L$2</definedName>
    <definedName name="Ejecución">'[1]Tabla de Valoración'!$I$2:$L$2</definedName>
    <definedName name="GEST">[2]GESTION!#REF!</definedName>
    <definedName name="INV">[2]INVERSION!#REF!</definedName>
    <definedName name="INV_GEST">#REF!</definedName>
    <definedName name="Posibilidad" localSheetId="3">[3]Hoja2!$H$3:$H$7</definedName>
    <definedName name="Posibilidad" localSheetId="1">[3]Hoja2!$H$3:$H$7</definedName>
    <definedName name="Posibilidad" localSheetId="4">[3]Hoja2!$H$3:$H$7</definedName>
    <definedName name="Posibilidad">[3]Hoja2!$H$3:$H$7</definedName>
  </definedNames>
  <calcPr calcId="162913"/>
  <pivotCaches>
    <pivotCache cacheId="1" r:id="rId2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55" i="23" l="1"/>
  <c r="M55" i="23"/>
  <c r="L55" i="23"/>
  <c r="K55" i="23"/>
  <c r="J55" i="23"/>
  <c r="I55" i="23"/>
  <c r="H55" i="23"/>
  <c r="G55" i="23"/>
  <c r="F55" i="23"/>
  <c r="E55" i="23"/>
  <c r="D55" i="23"/>
  <c r="C55" i="23"/>
  <c r="B55" i="23"/>
  <c r="A55" i="23"/>
  <c r="N50" i="23"/>
  <c r="M50" i="23"/>
  <c r="L50" i="23"/>
  <c r="K50" i="23"/>
  <c r="J50" i="23"/>
  <c r="I50" i="23"/>
  <c r="H50" i="23"/>
  <c r="G50" i="23"/>
  <c r="F50" i="23"/>
  <c r="E50" i="23"/>
  <c r="D50" i="23"/>
  <c r="C50" i="23"/>
  <c r="B50" i="23"/>
  <c r="A50" i="23"/>
  <c r="N45" i="23"/>
  <c r="M45" i="23"/>
  <c r="L45" i="23"/>
  <c r="K45" i="23"/>
  <c r="J45" i="23"/>
  <c r="I45" i="23"/>
  <c r="H45" i="23"/>
  <c r="G45" i="23"/>
  <c r="F45" i="23"/>
  <c r="E45" i="23"/>
  <c r="D45" i="23"/>
  <c r="C45" i="23"/>
  <c r="B45" i="23"/>
  <c r="A45" i="23"/>
  <c r="N40" i="23"/>
  <c r="M40" i="23"/>
  <c r="L40" i="23"/>
  <c r="K40" i="23"/>
  <c r="J40" i="23"/>
  <c r="I40" i="23"/>
  <c r="H40" i="23"/>
  <c r="G40" i="23"/>
  <c r="F40" i="23"/>
  <c r="E40" i="23"/>
  <c r="D40" i="23"/>
  <c r="C40" i="23"/>
  <c r="B40" i="23"/>
  <c r="A40" i="23"/>
  <c r="N35" i="23"/>
  <c r="G35" i="23"/>
  <c r="F35" i="23"/>
  <c r="E35" i="23"/>
  <c r="D35" i="23"/>
  <c r="C35" i="23"/>
  <c r="B35" i="23"/>
  <c r="A35" i="23"/>
  <c r="N30" i="23"/>
  <c r="G30" i="23"/>
  <c r="F30" i="23"/>
  <c r="E30" i="23"/>
  <c r="D30" i="23"/>
  <c r="C30" i="23"/>
  <c r="B30" i="23"/>
  <c r="A30" i="23"/>
  <c r="N25" i="23"/>
  <c r="G25" i="23"/>
  <c r="F25" i="23"/>
  <c r="E25" i="23"/>
  <c r="D25" i="23"/>
  <c r="C25" i="23"/>
  <c r="B25" i="23"/>
  <c r="A25" i="23"/>
  <c r="N20" i="23"/>
  <c r="G20" i="23"/>
  <c r="F20" i="23"/>
  <c r="E20" i="23"/>
  <c r="D20" i="23"/>
  <c r="C20" i="23"/>
  <c r="B20" i="23"/>
  <c r="A20" i="23"/>
  <c r="N15" i="23"/>
  <c r="G15" i="23"/>
  <c r="F15" i="23"/>
  <c r="E15" i="23"/>
  <c r="D15" i="23"/>
  <c r="C15" i="23"/>
  <c r="B15" i="23"/>
  <c r="A15" i="23"/>
  <c r="N10" i="23"/>
  <c r="G10" i="23"/>
  <c r="F10" i="23"/>
  <c r="E10" i="23"/>
  <c r="D10" i="23"/>
  <c r="C10" i="23"/>
  <c r="B10" i="23"/>
  <c r="A10" i="23"/>
  <c r="D6" i="23"/>
  <c r="D5" i="23"/>
  <c r="D4" i="23"/>
  <c r="B20" i="18" l="1"/>
  <c r="Q17" i="1" l="1"/>
  <c r="T11" i="1" l="1"/>
  <c r="M35" i="1" l="1"/>
  <c r="L35" i="1"/>
  <c r="I35" i="23" s="1"/>
  <c r="M30" i="1"/>
  <c r="L30" i="1"/>
  <c r="I30" i="23" s="1"/>
  <c r="M25" i="1"/>
  <c r="L25" i="1"/>
  <c r="I25" i="23" s="1"/>
  <c r="M20" i="1"/>
  <c r="L20" i="1"/>
  <c r="I20" i="23" s="1"/>
  <c r="M15" i="1"/>
  <c r="L15" i="1"/>
  <c r="I15" i="23" s="1"/>
  <c r="M10" i="1"/>
  <c r="L10" i="1"/>
  <c r="I10" i="23" s="1"/>
  <c r="B55" i="18" l="1"/>
  <c r="B50" i="18"/>
  <c r="B45" i="18"/>
  <c r="B40" i="18"/>
  <c r="B35" i="18"/>
  <c r="B30" i="18"/>
  <c r="B25" i="18"/>
  <c r="B15" i="18"/>
  <c r="B10" i="18"/>
  <c r="I55" i="18"/>
  <c r="I20" i="18"/>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8" l="1"/>
  <c r="I40" i="18"/>
  <c r="I45" i="18"/>
  <c r="I30" i="18"/>
  <c r="I25" i="18"/>
  <c r="I15" i="18"/>
  <c r="H45" i="18" l="1"/>
  <c r="H40" i="18"/>
  <c r="H50" i="18"/>
  <c r="H55" i="18"/>
  <c r="J50" i="18" l="1"/>
  <c r="J55" i="18"/>
  <c r="J45" i="18"/>
  <c r="J40" i="18"/>
  <c r="K40" i="18" l="1"/>
  <c r="K55" i="18"/>
  <c r="K50" i="18"/>
  <c r="K45" i="18"/>
  <c r="L55" i="18"/>
  <c r="L50" i="18"/>
  <c r="L45" i="18"/>
  <c r="L40" i="18"/>
  <c r="M55" i="18" l="1"/>
  <c r="M50" i="18"/>
  <c r="M45" i="18"/>
  <c r="M40" i="18"/>
  <c r="T35" i="1"/>
  <c r="Q35" i="1"/>
  <c r="AD39" i="1"/>
  <c r="J35" i="1"/>
  <c r="X39" i="1" s="1"/>
  <c r="I35" i="1"/>
  <c r="H35" i="23" s="1"/>
  <c r="X38" i="1" l="1"/>
  <c r="H35" i="18"/>
  <c r="I10" i="18"/>
  <c r="I35" i="18"/>
  <c r="Z38" i="1"/>
  <c r="Y38" i="1" s="1"/>
  <c r="X36" i="1"/>
  <c r="X37" i="1"/>
  <c r="Z35" i="1"/>
  <c r="Y35" i="1" s="1"/>
  <c r="Z39" i="1"/>
  <c r="Y39" i="1" s="1"/>
  <c r="Z37" i="1"/>
  <c r="Y37" i="1" s="1"/>
  <c r="X35" i="1"/>
  <c r="N35" i="1"/>
  <c r="J35" i="23" s="1"/>
  <c r="AD38" i="1"/>
  <c r="AC38" i="1" s="1"/>
  <c r="AD36" i="1"/>
  <c r="AC36" i="1" s="1"/>
  <c r="AD37" i="1"/>
  <c r="AC37" i="1" s="1"/>
  <c r="AD35" i="1"/>
  <c r="AC39" i="1"/>
  <c r="Z36" i="1"/>
  <c r="Y36" i="1" s="1"/>
  <c r="T34" i="1"/>
  <c r="Q34" i="1"/>
  <c r="T33" i="1"/>
  <c r="Q33" i="1"/>
  <c r="AD33" i="1" s="1"/>
  <c r="AC33" i="1" s="1"/>
  <c r="T32" i="1"/>
  <c r="Q32" i="1"/>
  <c r="T31" i="1"/>
  <c r="Q31" i="1"/>
  <c r="T30" i="1"/>
  <c r="Q30" i="1"/>
  <c r="J30" i="1"/>
  <c r="I30" i="1"/>
  <c r="H30" i="23" s="1"/>
  <c r="H30" i="18" l="1"/>
  <c r="J35" i="18"/>
  <c r="Z34" i="1"/>
  <c r="Y34" i="1" s="1"/>
  <c r="AC35" i="1"/>
  <c r="AF35" i="1"/>
  <c r="AE35" i="1" s="1"/>
  <c r="L35" i="23" s="1"/>
  <c r="AB35" i="1"/>
  <c r="AA35" i="1" s="1"/>
  <c r="K35" i="23" s="1"/>
  <c r="AD32" i="1"/>
  <c r="AC32" i="1" s="1"/>
  <c r="AD31" i="1"/>
  <c r="AC31" i="1" s="1"/>
  <c r="AD34" i="1"/>
  <c r="AC34" i="1" s="1"/>
  <c r="N30" i="1"/>
  <c r="J30" i="23" s="1"/>
  <c r="AD30" i="1"/>
  <c r="X33" i="1"/>
  <c r="Z31" i="1"/>
  <c r="Y31" i="1" s="1"/>
  <c r="X31" i="1"/>
  <c r="X32" i="1"/>
  <c r="Z33" i="1"/>
  <c r="Y33" i="1" s="1"/>
  <c r="Z32" i="1"/>
  <c r="Y32" i="1" s="1"/>
  <c r="X30" i="1"/>
  <c r="X34" i="1"/>
  <c r="Z30" i="1"/>
  <c r="K35" i="18" l="1"/>
  <c r="J30" i="18"/>
  <c r="L35" i="18"/>
  <c r="AG35" i="1"/>
  <c r="M35" i="23" s="1"/>
  <c r="AF30" i="1"/>
  <c r="AE30" i="1" s="1"/>
  <c r="L30" i="23" s="1"/>
  <c r="AC30" i="1"/>
  <c r="AB30" i="1"/>
  <c r="AA30" i="1" s="1"/>
  <c r="K30" i="23" s="1"/>
  <c r="Y30" i="1"/>
  <c r="K30" i="18" l="1"/>
  <c r="L30" i="18"/>
  <c r="M35" i="18"/>
  <c r="AG30" i="1"/>
  <c r="M30" i="23" s="1"/>
  <c r="M30" i="18" l="1"/>
  <c r="T29" i="1"/>
  <c r="Q29" i="1"/>
  <c r="T28" i="1"/>
  <c r="Q28" i="1"/>
  <c r="T27" i="1"/>
  <c r="Q27" i="1"/>
  <c r="T26" i="1"/>
  <c r="Q26" i="1"/>
  <c r="T25" i="1"/>
  <c r="Q25" i="1"/>
  <c r="J25" i="1"/>
  <c r="I25" i="1"/>
  <c r="H25" i="23" s="1"/>
  <c r="X27" i="1" l="1"/>
  <c r="Z29" i="1"/>
  <c r="Y29" i="1" s="1"/>
  <c r="X28" i="1"/>
  <c r="H25" i="18"/>
  <c r="X26" i="1"/>
  <c r="X25" i="1"/>
  <c r="X29" i="1"/>
  <c r="AD26" i="1"/>
  <c r="AC26" i="1" s="1"/>
  <c r="AD28" i="1"/>
  <c r="AC28" i="1" s="1"/>
  <c r="AD27" i="1"/>
  <c r="AD29" i="1"/>
  <c r="AC29" i="1" s="1"/>
  <c r="AD25" i="1"/>
  <c r="AC25" i="1" s="1"/>
  <c r="Z27" i="1"/>
  <c r="Y27" i="1" s="1"/>
  <c r="Z25" i="1"/>
  <c r="Y25" i="1" s="1"/>
  <c r="N25" i="1"/>
  <c r="J25" i="23" s="1"/>
  <c r="Z28" i="1"/>
  <c r="Y28" i="1" s="1"/>
  <c r="Z26" i="1"/>
  <c r="Y26" i="1" s="1"/>
  <c r="J25" i="18" l="1"/>
  <c r="AF25" i="1"/>
  <c r="AE25" i="1" s="1"/>
  <c r="L25" i="23" s="1"/>
  <c r="AC27" i="1"/>
  <c r="AB25" i="1"/>
  <c r="AA25" i="1" s="1"/>
  <c r="K25" i="23" s="1"/>
  <c r="K25" i="18" l="1"/>
  <c r="L25" i="18"/>
  <c r="AG25" i="1"/>
  <c r="M25" i="23" s="1"/>
  <c r="M25" i="18" l="1"/>
  <c r="T21" i="1"/>
  <c r="Q21" i="1"/>
  <c r="T20" i="1"/>
  <c r="Q20" i="1"/>
  <c r="J20" i="1"/>
  <c r="I20" i="1"/>
  <c r="H20" i="23" s="1"/>
  <c r="T17" i="1"/>
  <c r="T16" i="1"/>
  <c r="Q16" i="1"/>
  <c r="T15" i="1"/>
  <c r="Q15" i="1"/>
  <c r="J15" i="1"/>
  <c r="I15" i="1"/>
  <c r="H15" i="23" s="1"/>
  <c r="H15" i="18" l="1"/>
  <c r="H20" i="18"/>
  <c r="Z21" i="1"/>
  <c r="Y21" i="1" s="1"/>
  <c r="X20" i="1"/>
  <c r="X23" i="1"/>
  <c r="X21" i="1"/>
  <c r="X22" i="1"/>
  <c r="X24" i="1"/>
  <c r="Z15" i="1"/>
  <c r="Y15" i="1" s="1"/>
  <c r="X15" i="1"/>
  <c r="X17" i="1"/>
  <c r="X18" i="1"/>
  <c r="X19" i="1"/>
  <c r="X16" i="1"/>
  <c r="N15" i="1"/>
  <c r="J15" i="23" s="1"/>
  <c r="AD18" i="1"/>
  <c r="AD19" i="1"/>
  <c r="AD15" i="1"/>
  <c r="AD17" i="1"/>
  <c r="AD16" i="1"/>
  <c r="AD21" i="1"/>
  <c r="AD20" i="1"/>
  <c r="AD22" i="1"/>
  <c r="AD24" i="1"/>
  <c r="AD23" i="1"/>
  <c r="N20" i="1"/>
  <c r="J20" i="23" s="1"/>
  <c r="Z20" i="1"/>
  <c r="Y20" i="1" s="1"/>
  <c r="Z22" i="1"/>
  <c r="Y22" i="1" s="1"/>
  <c r="Z24" i="1"/>
  <c r="Y24" i="1" s="1"/>
  <c r="Z23" i="1"/>
  <c r="Y23" i="1" s="1"/>
  <c r="Z19" i="1"/>
  <c r="Y19" i="1" s="1"/>
  <c r="Z16" i="1"/>
  <c r="Y16" i="1" s="1"/>
  <c r="Z17" i="1"/>
  <c r="Y17" i="1" s="1"/>
  <c r="Z18" i="1"/>
  <c r="Y18" i="1" s="1"/>
  <c r="J20" i="18" l="1"/>
  <c r="J15" i="18"/>
  <c r="AB20" i="1"/>
  <c r="AA20" i="1" s="1"/>
  <c r="K20" i="23" s="1"/>
  <c r="AB15" i="1"/>
  <c r="AA15" i="1" s="1"/>
  <c r="K15" i="23" s="1"/>
  <c r="K15" i="18" l="1"/>
  <c r="K20" i="18"/>
  <c r="AC23" i="1" l="1"/>
  <c r="AC21" i="1"/>
  <c r="AC19" i="1"/>
  <c r="AC22" i="1"/>
  <c r="AC24" i="1"/>
  <c r="AC18" i="1"/>
  <c r="AC16" i="1"/>
  <c r="AC17" i="1"/>
  <c r="AD12" i="1"/>
  <c r="AC12" i="1" s="1"/>
  <c r="AD13" i="1"/>
  <c r="AC13" i="1" s="1"/>
  <c r="AD14" i="1"/>
  <c r="AC14" i="1" s="1"/>
  <c r="T10" i="1"/>
  <c r="AF20" i="1" l="1"/>
  <c r="AE20" i="1" s="1"/>
  <c r="L20" i="23" s="1"/>
  <c r="AC20" i="1"/>
  <c r="AF15" i="1"/>
  <c r="AE15" i="1" s="1"/>
  <c r="L15" i="23" s="1"/>
  <c r="AC15" i="1"/>
  <c r="AD11" i="1"/>
  <c r="Q10" i="1"/>
  <c r="AD10" i="1" s="1"/>
  <c r="J10" i="1"/>
  <c r="X10" i="1" l="1"/>
  <c r="AG15" i="1"/>
  <c r="M15" i="23" s="1"/>
  <c r="L15" i="18"/>
  <c r="AG20" i="1"/>
  <c r="M20" i="23" s="1"/>
  <c r="L20" i="18"/>
  <c r="AC11" i="1"/>
  <c r="Z14" i="1"/>
  <c r="Z11" i="1"/>
  <c r="Z10" i="1"/>
  <c r="Y10" i="1" s="1"/>
  <c r="Z12" i="1"/>
  <c r="Z13" i="1"/>
  <c r="X13" i="1"/>
  <c r="X12" i="1"/>
  <c r="X14" i="1"/>
  <c r="AC10" i="1"/>
  <c r="X11" i="1"/>
  <c r="I10" i="1"/>
  <c r="H10" i="23" s="1"/>
  <c r="M20" i="18" l="1"/>
  <c r="N10" i="1"/>
  <c r="H10" i="18"/>
  <c r="M15" i="18"/>
  <c r="AF10" i="1"/>
  <c r="AE10" i="1" s="1"/>
  <c r="L10" i="23" s="1"/>
  <c r="Y13" i="1"/>
  <c r="Y12" i="1"/>
  <c r="Y11" i="1"/>
  <c r="Y14" i="1"/>
  <c r="AB10" i="1"/>
  <c r="AA10" i="1" s="1"/>
  <c r="K10" i="23" s="1"/>
  <c r="B249" i="6" a="1"/>
  <c r="J10" i="18" l="1"/>
  <c r="J10" i="23"/>
  <c r="B249" i="6"/>
  <c r="K10" i="18"/>
  <c r="L10" i="18"/>
  <c r="AG10" i="1"/>
  <c r="M10" i="23" s="1"/>
  <c r="G238" i="6"/>
  <c r="M10" i="18" l="1"/>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<sst xmlns="http://schemas.openxmlformats.org/spreadsheetml/2006/main" count="2716" uniqueCount="693">
  <si>
    <t xml:space="preserve">                                                                         Consejo Superior de la Judicatura</t>
  </si>
  <si>
    <t xml:space="preserve"> MAPA DE RIESGOS SIGCMA</t>
  </si>
  <si>
    <t>DEPENDENCIA (Unidad misional del CSJ o Unidad de la DEAJ o Seccional o CSJ en caso de despachos judiciales certificados)</t>
  </si>
  <si>
    <t>Consejo Seccional de la Judicatura de Córdoba</t>
  </si>
  <si>
    <t>PROCESO (indique el tipo de proceso si es Estratégico. Misional, Apoyo, Evaluación y Mejora y especifique el nombre del proceso)</t>
  </si>
  <si>
    <t>Apoyo</t>
  </si>
  <si>
    <t>Gestión de la Información Estadística</t>
  </si>
  <si>
    <t>CONSEJO SUPERIOR DE LA JUDICATURA</t>
  </si>
  <si>
    <t>CONSEJO SECCIONAL DE LA JUDICATURA</t>
  </si>
  <si>
    <t>x</t>
  </si>
  <si>
    <t>DIRECCIÓN SECCIONAL DE ADMINISTRACIÓN JUDICIAL</t>
  </si>
  <si>
    <t>DESPACHO JUDICIAL CERTIFICADO</t>
  </si>
  <si>
    <t>FECHA</t>
  </si>
  <si>
    <t>9 e agosto de 2023</t>
  </si>
  <si>
    <t>ANÁLISIS DE CONTEXTO</t>
  </si>
  <si>
    <t>CONSEJO SECCIONAL/DIRECCIÓN SECCIONAL DE ADMINISTRACIÓN JUDICIAL Y/O DISTRITO JUDICIAL SEGÚN SEA EL CASO</t>
  </si>
  <si>
    <t>Consejo Seccional de la Judicatura de Còrdoba/Direcciòn Ejecutiva Seccional de Administraciòn Judicial de Monterìa</t>
  </si>
  <si>
    <t xml:space="preserve">PROCESO </t>
  </si>
  <si>
    <t>Ver Mapa de Procesos</t>
  </si>
  <si>
    <t xml:space="preserve">DEPENDENCIA ADMINISTRATIVA O JUDICIAL CERTIFICADA </t>
  </si>
  <si>
    <t>OBJETIVO DEL PROCESO</t>
  </si>
  <si>
    <t>MAPA DE PROCESOS CONSEJO SUPERIOR DE LA JUDICATURA</t>
  </si>
  <si>
    <t>PROCESOS DEPENDENCIA JUDICIALES CERTIFICADAS</t>
  </si>
  <si>
    <t>Ver Caracterizaciòn de Procesos</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</si>
  <si>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</si>
  <si>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</si>
  <si>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</si>
  <si>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</si>
  <si>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</si>
  <si>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</si>
  <si>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</si>
  <si>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</si>
  <si>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</si>
  <si>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</si>
  <si>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</si>
  <si>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</si>
  <si>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</si>
  <si>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</si>
  <si>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</si>
  <si>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</si>
  <si>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</si>
  <si>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</si>
  <si>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</si>
  <si>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</si>
  <si>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</si>
  <si>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</si>
  <si>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</si>
  <si>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</si>
  <si>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</si>
  <si>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</si>
  <si>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</si>
  <si>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</si>
  <si>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</si>
  <si>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</si>
  <si>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</si>
  <si>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</si>
  <si>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</si>
  <si>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</si>
  <si>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</si>
  <si>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</si>
  <si>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</si>
  <si>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</si>
  <si>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</si>
  <si>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</si>
  <si>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</si>
  <si>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</si>
  <si>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</si>
  <si>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</si>
  <si>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</si>
  <si>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</si>
  <si>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</si>
  <si>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</si>
  <si>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</si>
  <si>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</si>
  <si>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</si>
  <si>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</si>
  <si>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</si>
  <si>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</si>
  <si>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</si>
  <si>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</si>
  <si>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</si>
  <si>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</si>
  <si>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</si>
  <si>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</si>
  <si>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</si>
  <si>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</si>
  <si>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</si>
  <si>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</si>
  <si>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</si>
  <si>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</si>
  <si>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</si>
  <si>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</si>
  <si>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</si>
  <si>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</si>
  <si>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</si>
  <si>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</si>
  <si>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</si>
  <si>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</si>
  <si>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</si>
  <si>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</si>
  <si>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</si>
  <si>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</si>
  <si>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</si>
  <si>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</si>
  <si>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</si>
  <si>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</si>
  <si>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</si>
  <si>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</si>
  <si>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</si>
  <si>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</si>
  <si>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</si>
  <si>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</si>
  <si>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</si>
  <si>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</si>
  <si>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</si>
  <si>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</si>
  <si>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</si>
  <si>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</si>
  <si>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</si>
  <si>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</si>
  <si>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</si>
  <si>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</si>
  <si>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</si>
  <si>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</si>
  <si>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</si>
  <si>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</si>
  <si>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</si>
  <si>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</si>
  <si>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</si>
  <si>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</si>
  <si>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</si>
  <si>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</si>
  <si>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</si>
  <si>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</si>
  <si>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</si>
  <si>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</si>
  <si>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</si>
  <si>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</si>
  <si>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</si>
  <si>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</si>
  <si>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</si>
  <si>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</si>
  <si>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</si>
  <si>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</si>
  <si>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</si>
  <si>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</si>
  <si>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</si>
  <si>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</si>
  <si>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</si>
  <si>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</si>
  <si>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</si>
  <si>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Consejo Superior de la Judicatura</t>
  </si>
  <si>
    <t>Análisis de Contexto</t>
  </si>
  <si>
    <t>DEPENDENCIA:</t>
  </si>
  <si>
    <t>Consejo Seccional de la Judicatura de Córdoba y Dirección Seccional de Administración Judicial de Montería</t>
  </si>
  <si>
    <t>Todos los Procesos de la Seccional</t>
  </si>
  <si>
    <t>CONSEJO SECCIONAL/ DIRECCIÓN SECCIONAL DE ADMINISTRACIÓN JUDICIAL</t>
  </si>
  <si>
    <t xml:space="preserve">OBJETIVO DEL PROCESO: </t>
  </si>
  <si>
    <t>PROCESOS CJS</t>
  </si>
  <si>
    <t>PROCESOS DSAJ</t>
  </si>
  <si>
    <r>
      <rPr>
        <sz val="9"/>
        <rFont val="Arial"/>
        <family val="2"/>
      </rPr>
      <t xml:space="preserve">Planeación Estratégica                                                           Comunicación Institucional                                           
Reordenamiento Judicial
Gestión de la Formación Judicial
Administración de Carrera Judicial
Registro y Control de Abogados y Auxiliares de la Justicia
Gestión de la Información Estadística
Mejoramiento del SIGCMA     </t>
    </r>
    <r>
      <rPr>
        <sz val="9"/>
        <color theme="0"/>
        <rFont val="Arial"/>
        <family val="2"/>
      </rPr>
      <t xml:space="preserve">                                                                           </t>
    </r>
  </si>
  <si>
    <t xml:space="preserve">                          
Gestión Tecnológica
Asistencia Legal
Gestión Financiera y Presupuestal
Gestion Administrativa
Gestión Humana
Gestión de la Seguridad y Salud en el Trabajo
Mejoramiento de la Infraestructura Física
Administración de la Seguridad                                                                                      
Gestión Documental</t>
  </si>
  <si>
    <t xml:space="preserve">FACTORES TEMÁTICO </t>
  </si>
  <si>
    <t xml:space="preserve">Político (cambios de gobierno, legislación, políticas públicas, regulación). </t>
  </si>
  <si>
    <t>Falta de visibilidad institucional.</t>
  </si>
  <si>
    <t>Medidas administrativas a raíz de la emergencia sanitaria Covid-19. Socialización de la nueva forma de prestar el servicio en la Rama Judicial, participación en diferentes eventos virtuales.</t>
  </si>
  <si>
    <t>Políticas de austeridad de recursos asignados por el Ministerio de Hacienda que dificulta la adquisición de elementos de papelería y oficina, pago del servicios públicos u otras frente a la necesidad real.</t>
  </si>
  <si>
    <r>
      <t>Alianzas estratégicas con instituciones como Universidad Pontificia Bolivariana, Sena, Universidad de Córdoba, Instituto San Agustín, CENSA, Universidad del Sinú con el fin de fortalecer las competencias de los servidores judiciales.</t>
    </r>
    <r>
      <rPr>
        <sz val="10"/>
        <color rgb="FFFF0000"/>
        <rFont val="Arial"/>
        <family val="2"/>
      </rPr>
      <t xml:space="preserve"> </t>
    </r>
    <r>
      <rPr>
        <sz val="10"/>
        <rFont val="Arial"/>
        <family val="2"/>
      </rPr>
      <t>Acuerdo PCSJA17-10870. “Por medio del cual se reglamentan las prácticas de estudiantes universitarios en la Rama Judicial”</t>
    </r>
  </si>
  <si>
    <t>Legislación y Normatividad que modifique o afecte la prestación del servicio público de administrar Justicia</t>
  </si>
  <si>
    <t>Decretos expedidos por el gobierno nacional (806 de 2020) con el fin de implementar el uso de las tecnologías de la información y las comunicaciones en las actuaciones judiciales, agilizar los procesos judiciales y flexibilizar la atención a los usuarios del servicio de justicia, en el marco del Estado de Emergencia Económica, Social y Ecológica con el uso de internet</t>
  </si>
  <si>
    <t>Cambio del Gobierno nacional</t>
  </si>
  <si>
    <t xml:space="preserve">Implementación de buenas practicas a fin de  agilizar las actividades acorde a los nuevos cambios normativos que implica la utilización de la virtualidad para el desarrollo de las labores administrativas y judiciales
</t>
  </si>
  <si>
    <t>Económicos y Financieros( disponibilidad de capital, liquidez, mercados financieros, desempleo, competencia.)</t>
  </si>
  <si>
    <t>Falta de oportunidad en la asignación de recursos de inversión y deficiente asignación de PAC.</t>
  </si>
  <si>
    <t>Capacitaciones por parte del Ministerio de Hacienda en el programa SIIF, para mejor manejo de los recursos y los información</t>
  </si>
  <si>
    <t>Acciones Judiciales y administrativas que afectan el cumplimiento en los cronogramas de concurso de méritos, en el desarrollo de las convocatorias que realiza la Rama Judicial</t>
  </si>
  <si>
    <t>Ajuste de las actividades para garantizar el debido proceso y publicación permanante de las novedades o afectaciones a los concursos. Toma de decisiones acordes a las situaciones que son modificadas.</t>
  </si>
  <si>
    <t>Insuficiencia en variedad y cantidad de proveedores inscritos en la plataforma de Colombia Compra Eficiente, para suplir las necesidades de adquisición de bienes y servicios (Adquisición de bienes y Servicios)</t>
  </si>
  <si>
    <t>Asignación insuficiente de Recursos por parte del Ministerio de Hacienda para gastos de funcionamiento  e inversión afectando los estados financieros de la Entidad</t>
  </si>
  <si>
    <t>Sociales  y culturales ( cultura, religión, demografía, responsabilidad social, orden público.)</t>
  </si>
  <si>
    <t>Situación de alteración del Orden Publico para administrar justicia en algunos municipios</t>
  </si>
  <si>
    <t>Tecnológicos (  desarrollo digital, avances en tecnología, acceso a sistemas de información externos, gobierno en línea.</t>
  </si>
  <si>
    <t>Fallas técnicas y de conectividad en las plataformas tecnológicas de acceso a los usuarios y servidores judiciales para la consulta del servicio como tambien para actividades laborales y virtuales de formación</t>
  </si>
  <si>
    <t>Redes sociales para la comunicación de la gestión de las distintas autoridades judiciales y administrativas.</t>
  </si>
  <si>
    <t>Servicio deficiente de internet en algunos municipios.</t>
  </si>
  <si>
    <t xml:space="preserve">Digitalización de documento y expediente judicial así como de archivos de historia laboral de los servidores publicos y exservidores judiciales con el fin de agilizar el tramites de solicitudes </t>
  </si>
  <si>
    <t>Hardware, Sistema operativo y programas instalados en los equipos de computo sin  actualizar por los proveedores o cambios en los sistemas de información.</t>
  </si>
  <si>
    <t>Retrasos en el reporte de información y manejo de plataformas por la baja velocidad del Internet contratado</t>
  </si>
  <si>
    <t>Legales y reglamentarios (estándares nacionales, internacionales, regulación )</t>
  </si>
  <si>
    <t xml:space="preserve">Desconocimiento de la normatividad vigente aplicable </t>
  </si>
  <si>
    <t xml:space="preserve">Servicios publicos  deficientes prestados por los municipios </t>
  </si>
  <si>
    <t>No contemplar las modificaciones en materia ambiental de acuerdo con las disposiciones legales nacionales y locales.</t>
  </si>
  <si>
    <t>Ocurrencia de fenómenos naturales (Inundación, sismo, vendavales) que pueden afectar la prestación del servicio (Gestión del Riesgo</t>
  </si>
  <si>
    <t>Realización de jornadas de concientización sobre la importancia del carácter imperativo sobre el manejo y disposición de los residuos e inservibles.</t>
  </si>
  <si>
    <t xml:space="preserve">ACTORES TEMÁTICO </t>
  </si>
  <si>
    <t xml:space="preserve">FORTALEZAS(Factores específicos) ) </t>
  </si>
  <si>
    <t>Estratégicos :(direccionamiento estratégico, planeación institucional,
liderazgo, trabajo en equipo)</t>
  </si>
  <si>
    <t>La estandarización del Plan de Acción, a traves del cual ae han establecido canales de comunicación con el ciudadano, los servidores judiciales y las entidades a través de los correos institucionales, cuenta de Instagram. Es así como, pueden los usuarios presentar vigilancias judiciales y los derechos de petición, los usuarios internos todo lo relacionado con las competencias de la Corporación.</t>
  </si>
  <si>
    <t>No existe el cargo de Coordinador del SIGCMA, el servidor judicial que asume ese rol realiza funciones de coordinador del Centro de Servicios Judiciales para los Juzgados Civiles y de Familia de Montería.</t>
  </si>
  <si>
    <t>La Rama Judicial cuenta con un sistema de gestión de calidad y Sistema de Seguridad y Salud en el Trabajo</t>
  </si>
  <si>
    <t>Se materializa el acceso a los servicios de la Seccional para que puedan presentar Peticiones, Quejas, Reclamos y Sugerencias e indagar sobre el trámite que se adelanten.</t>
  </si>
  <si>
    <t>La Dirección Ejecutiva de Administración Judicial no asigna la totalidad del presupuesto requerido para el buen funcionamiento de la seccional Córdoba.</t>
  </si>
  <si>
    <t>Los recursos apropiados son ejecutados de manera eficiente.</t>
  </si>
  <si>
    <t xml:space="preserve">Falta de recursos para aumentar la oferta judicial de despachos y cargos de empleados </t>
  </si>
  <si>
    <t>Se incluyó el proceso de manejo de recursos de inversión para el sistema de gestión de SST, dado que existe un rubro destinado para estas actividades.</t>
  </si>
  <si>
    <t>Personal
( competencia del personal, disponibilidad, suficiencia, seguridad
y salud ocupacional.)</t>
  </si>
  <si>
    <t>Falta de interes de algunos servidores judiciales en asisitir a las actividades de formación y capacitación</t>
  </si>
  <si>
    <t xml:space="preserve">Capacitación constante, convocando a los eventos académicos a realizar por parte de la Escuela Judicial Rodrigo Lara Bonilla en el plan de Formación Judicial continuada, poniendo a disposición de los servidores judiciales y usuarios de la Rama Judicial, todos los cursos que se realizan de manera virtual, para fortalecer a los servidores judiciales y mantener constantemente actualizados en su conocimiento, en beneficio de la administración de justicia. </t>
  </si>
  <si>
    <t>La planta de cargos del Consejo Seccional y de la Dirección Ejecutiva Seccional de Administración Judicial de Montería y despachos judiciales es insuficiente para atender de manera efectiva las necesidades de los usuarios internos y externos</t>
  </si>
  <si>
    <t>Se gestiona la creación de medidades de reordenamiento permanentes y de descongestión. Logrando en algunos casos la adopcion de medidas transitorias y permanentes.</t>
  </si>
  <si>
    <t>Desconocimiento por parte de los líderes de algunas áreas y falta de apropiación de otros empleados de los procesos y generalidades de la contratación estatal</t>
  </si>
  <si>
    <t>Existencia de programas de bienestar social que garantizan el desarrollo integral de los servidores Judiciales en tiempo de pandemia por el covid 19</t>
  </si>
  <si>
    <t xml:space="preserve">Falta de personal calificado y cualificado para realizar una adecuada supervisión de contratos, principalmente a los contratos de obra y falta de abogados que representen a la Rama Judicial - Seccional Córdoba en los proceso Judiciales </t>
  </si>
  <si>
    <t>Capacitaciones de la escuela judicial presenciales y virtuales</t>
  </si>
  <si>
    <t>Falta de capacitación de personal en la Seccional para el manejo de SECOP II (Adquisición de bienes y servicios)</t>
  </si>
  <si>
    <r>
      <t>El Distrito Judicial de Montería y Administrativo d</t>
    </r>
    <r>
      <rPr>
        <sz val="10"/>
        <color theme="1"/>
        <rFont val="Arial"/>
        <family val="2"/>
      </rPr>
      <t>e Córdoba y dependencias administrativas cuentan en su mayoria con servidores judiciales en propiedad</t>
    </r>
    <r>
      <rPr>
        <sz val="10"/>
        <rFont val="Arial"/>
        <family val="2"/>
      </rPr>
      <t xml:space="preserve"> </t>
    </r>
  </si>
  <si>
    <t>Compromiso del personal del Consejo Seccional y la Dirección Ejecutiva Seccional frente a la ejecución de las actividades asignadas</t>
  </si>
  <si>
    <t>Servidores judiciales del distrito adscritos a la red de formadores judiciales</t>
  </si>
  <si>
    <t>Ingreso de nuevos servidores judiciales por concurso de merito, el cual trae compromiso y mayor sentido de pertenencia con la Institución</t>
  </si>
  <si>
    <t>Proceso
( capacidad, diseño, ejecución, proveedores, entradas, salidas,
gestión del conocimiento)</t>
  </si>
  <si>
    <t xml:space="preserve">
Congestión judicial en algunos despachos judiciales
</t>
  </si>
  <si>
    <t>Participación activa del Consejo Seccional de la Judicatura en los distintos Comités del los cuales  es miembro y que son invitados</t>
  </si>
  <si>
    <t>Aumento de la demanda de justicia y de despachos de judiciales y por ende de servidores judiciales y la plan de personal del Consejo Seccional sigue siendo igual desde el año 2017</t>
  </si>
  <si>
    <t>El aplicativo web de firma electrónica es utilizado en todos los despachos judiciales.</t>
  </si>
  <si>
    <t>Dotación de equipos de cómputo, escáner e impresoras en todas las oficinas de los distritos judiciales de Montería</t>
  </si>
  <si>
    <t>En todos los Municipios del Departamento de Córdoba se implementó la aplicación de gestión de procesos Justicia XXI en ambiente  web</t>
  </si>
  <si>
    <t>La nueva versión SIERJU mejora la funcionalidad para el registro de información estadística de la gestión Judicial bajo los nuevos formularios</t>
  </si>
  <si>
    <t xml:space="preserve">Documentación ( Actualización, coherencia, aplicabilidad) </t>
  </si>
  <si>
    <t>Elaboración del Plan de Adquisiciones de manera concertada con todas las Áreas de la Dirección</t>
  </si>
  <si>
    <t>Infraestructura física ( suficiencia, comodidad)</t>
  </si>
  <si>
    <t xml:space="preserve">La infraestructura física de propiedad de la Rama Judicial no es suficiente para albergar los distintos despachos judiciales que existen actualmente </t>
  </si>
  <si>
    <t xml:space="preserve">Existencia de un Plan Sectorial de Desarrollo que fija objetivos y metas para el direccionamiento estratégico de la entidad y para cada uno de los procesos del SIGCMA </t>
  </si>
  <si>
    <t>Elementos de trabajo (papel, equipos)</t>
  </si>
  <si>
    <t>Se cuenta con Manuales, procedimiento, protocolos, formatos para la operación de los procesos del SIGCMA y actividades de la Institución</t>
  </si>
  <si>
    <t>Comunicación Interna ( canales utilizados y su efectividad, flujo de la información necesaria para el desarrollo de las actividades)</t>
  </si>
  <si>
    <t>Perdida de la información de la historia laboral de los servidores judiciales con la virtualidad o por archivos mixtos (físicos y Magnéticos)</t>
  </si>
  <si>
    <t xml:space="preserve">Canales de comunicación: Correo Electrónico Institucional, Página web de la Rama Judicial,  aplicativos sigobios, Carteleras, Boletines   impresos como plegables, oficios, Circular,  Centro de Documentación Judicial- CENDOJ, adquisición de discos duros alternos. </t>
  </si>
  <si>
    <t>Percepción negativa de la rama judicial ante la sociedad</t>
  </si>
  <si>
    <t>Los tramites ante la Unidad de Registro Nacional de Abogados, los usuarios lo realizan de manera virtual por medio de la plataforma SIRNA</t>
  </si>
  <si>
    <t>Ambiental</t>
  </si>
  <si>
    <t>Desconocimiento del Plan de Gestión Ambiental que aplica para la Rama Judicial. Acuerdo PSAA14-10160</t>
  </si>
  <si>
    <t>Compromiso de la Alta Dirección, para la implementación, mantenimiento y fortalecimiento del Sistema de Gestión Ambiental y del Plan de Gestión Ambiental de la Rama Judicial.</t>
  </si>
  <si>
    <t>Otros</t>
  </si>
  <si>
    <t>Falta de manejo de las Tablas de Retención Documental por parte de los servidores judiciales</t>
  </si>
  <si>
    <t xml:space="preserve">ESTRATEGIAS/ACCIONES </t>
  </si>
  <si>
    <t>ESTRATEGIAS  DOFA</t>
  </si>
  <si>
    <t>ESTRATEGIA/ACCIÓN/ PROYECTO</t>
  </si>
  <si>
    <t xml:space="preserve">GESTIONA </t>
  </si>
  <si>
    <t xml:space="preserve">DOCUMENTADA EN </t>
  </si>
  <si>
    <t>A</t>
  </si>
  <si>
    <t>O</t>
  </si>
  <si>
    <t>D</t>
  </si>
  <si>
    <t>F</t>
  </si>
  <si>
    <t>Medir la productividad de la gestión judicial por medio de las estadisticas judiciales</t>
  </si>
  <si>
    <t>Matriz de Riesgos</t>
  </si>
  <si>
    <t>ESTRATEGIAS</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</si>
  <si>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</si>
  <si>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</si>
  <si>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</si>
  <si>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</si>
  <si>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</si>
  <si>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</si>
  <si>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</si>
  <si>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</si>
  <si>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</si>
  <si>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</si>
  <si>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</si>
  <si>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</si>
  <si>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</si>
  <si>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</si>
  <si>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</si>
  <si>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</si>
  <si>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</si>
  <si>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</si>
  <si>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</si>
  <si>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</si>
  <si>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</si>
  <si>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</si>
  <si>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</si>
  <si>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</si>
  <si>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</si>
  <si>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</si>
  <si>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</si>
  <si>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</si>
  <si>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</si>
  <si>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</si>
  <si>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</si>
  <si>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</si>
  <si>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</si>
  <si>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</si>
  <si>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</si>
  <si>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</si>
  <si>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</si>
  <si>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</si>
  <si>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</si>
  <si>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</si>
  <si>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</si>
  <si>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</si>
  <si>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</si>
  <si>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</si>
  <si>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</si>
  <si>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</si>
  <si>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</si>
  <si>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</si>
  <si>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</si>
  <si>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</si>
  <si>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</si>
  <si>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</si>
  <si>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</si>
  <si>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</si>
  <si>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</si>
  <si>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</si>
  <si>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</si>
  <si>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</si>
  <si>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</si>
  <si>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</si>
  <si>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</si>
  <si>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</si>
  <si>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</si>
  <si>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</si>
  <si>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</si>
  <si>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</si>
  <si>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</si>
  <si>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</si>
  <si>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</si>
  <si>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</si>
  <si>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</si>
  <si>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</si>
  <si>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</si>
  <si>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</si>
  <si>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</si>
  <si>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</si>
  <si>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</si>
  <si>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</si>
  <si>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</si>
  <si>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</si>
  <si>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</si>
  <si>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</si>
  <si>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</si>
  <si>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</si>
  <si>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</si>
  <si>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</si>
  <si>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</si>
  <si>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</si>
  <si>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</si>
  <si>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</si>
  <si>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</si>
  <si>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</si>
  <si>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</si>
  <si>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</si>
  <si>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</si>
  <si>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</si>
  <si>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</si>
  <si>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</si>
  <si>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</si>
  <si>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</si>
  <si>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</si>
  <si>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</si>
  <si>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</si>
  <si>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</si>
  <si>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</si>
  <si>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</si>
  <si>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</si>
  <si>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</si>
  <si>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</si>
  <si>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</si>
  <si>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</si>
  <si>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</si>
  <si>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</si>
  <si>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</si>
  <si>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</si>
  <si>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</si>
  <si>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</si>
  <si>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</si>
  <si>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</si>
  <si>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</si>
  <si>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</si>
  <si>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</si>
  <si>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</si>
  <si>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</si>
  <si>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</si>
  <si>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</si>
  <si>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</si>
  <si>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</si>
  <si>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</si>
  <si>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</si>
  <si>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</si>
  <si>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</si>
  <si>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</si>
  <si>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</si>
  <si>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</si>
  <si>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</si>
  <si>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</si>
  <si>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</si>
  <si>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</si>
  <si>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</si>
  <si>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</si>
  <si>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</si>
  <si>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</si>
  <si>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</si>
  <si>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</si>
  <si>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</si>
  <si>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</si>
  <si>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</si>
  <si>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</si>
  <si>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</si>
  <si>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</si>
  <si>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</si>
  <si>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</si>
  <si>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</si>
  <si>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</si>
  <si>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</si>
  <si>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</si>
  <si>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</si>
  <si>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</si>
  <si>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</si>
  <si>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</si>
  <si>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</si>
  <si>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</si>
  <si>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</si>
  <si>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</si>
  <si>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</si>
  <si>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</si>
  <si>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</si>
  <si>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</si>
  <si>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</si>
  <si>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</si>
  <si>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</si>
  <si>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</si>
  <si>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</si>
  <si>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</si>
  <si>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</si>
  <si>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</si>
  <si>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</si>
  <si>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</si>
  <si>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</si>
  <si>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</si>
  <si>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</si>
  <si>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</si>
  <si>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</si>
  <si>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</si>
  <si>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</si>
  <si>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</si>
  <si>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</si>
  <si>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</si>
  <si>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</si>
  <si>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</si>
  <si>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</si>
  <si>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</si>
  <si>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</si>
  <si>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</si>
  <si>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</si>
  <si>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</si>
  <si>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</si>
  <si>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</si>
  <si>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</si>
  <si>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</si>
  <si>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</si>
  <si>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</si>
  <si>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</si>
  <si>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</si>
  <si>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</si>
  <si>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</si>
  <si>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</si>
  <si>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</si>
  <si>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</si>
  <si>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</si>
  <si>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</si>
  <si>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</si>
  <si>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</si>
  <si>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</si>
  <si>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</si>
  <si>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</si>
  <si>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</si>
  <si>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</si>
  <si>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</si>
  <si>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</si>
  <si>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</si>
  <si>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</si>
  <si>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</si>
  <si>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</si>
  <si>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</si>
  <si>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</si>
  <si>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</si>
  <si>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</si>
  <si>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</si>
  <si>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</si>
  <si>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</si>
  <si>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</si>
  <si>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</si>
  <si>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</si>
  <si>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</si>
  <si>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</si>
  <si>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</si>
  <si>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</si>
  <si>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</si>
  <si>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</si>
  <si>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</si>
  <si>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</si>
  <si>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</si>
  <si>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</si>
  <si>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</si>
  <si>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</si>
  <si>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</si>
  <si>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</si>
  <si>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</si>
  <si>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</si>
  <si>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</si>
  <si>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</si>
  <si>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</si>
  <si>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</si>
  <si>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</si>
  <si>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</si>
  <si>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</si>
  <si>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</si>
  <si>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</si>
  <si>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</si>
  <si>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</si>
  <si>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</si>
  <si>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</si>
  <si>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</si>
  <si>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</si>
  <si>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</si>
  <si>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</si>
  <si>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</si>
  <si>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</si>
  <si>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</si>
  <si>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</si>
  <si>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</si>
  <si>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</si>
  <si>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</si>
  <si>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</si>
  <si>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</si>
  <si>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</si>
  <si>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</si>
  <si>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</si>
  <si>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</si>
  <si>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</si>
  <si>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</si>
  <si>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</si>
  <si>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</si>
  <si>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</si>
  <si>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</si>
  <si>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</si>
  <si>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</si>
  <si>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</si>
  <si>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</si>
  <si>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</si>
  <si>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</si>
  <si>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</si>
  <si>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</si>
  <si>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</si>
  <si>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</si>
  <si>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</si>
  <si>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</si>
  <si>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</si>
  <si>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</si>
  <si>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</si>
  <si>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</si>
  <si>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</si>
  <si>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</si>
  <si>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</si>
  <si>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</si>
  <si>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</si>
  <si>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</si>
  <si>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</si>
  <si>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</si>
  <si>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</si>
  <si>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</si>
  <si>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</si>
  <si>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</si>
  <si>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</si>
  <si>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</si>
  <si>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</si>
  <si>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</si>
  <si>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</si>
  <si>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</si>
  <si>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</si>
  <si>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</si>
  <si>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</si>
  <si>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</si>
  <si>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</si>
  <si>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</si>
  <si>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</si>
  <si>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</si>
  <si>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</si>
  <si>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</si>
  <si>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</si>
  <si>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</si>
  <si>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</si>
  <si>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</si>
  <si>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</si>
  <si>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</si>
  <si>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</si>
  <si>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</si>
  <si>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Objetivo:</t>
  </si>
  <si>
    <t>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t>
  </si>
  <si>
    <t>Alcance:</t>
  </si>
  <si>
    <t>Nivel Central y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</si>
  <si>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</si>
  <si>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</si>
  <si>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</si>
  <si>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</si>
  <si>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</si>
  <si>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</si>
  <si>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</si>
  <si>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</si>
  <si>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</si>
  <si>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</si>
  <si>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</si>
  <si>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</si>
  <si>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</si>
  <si>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</si>
  <si>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</si>
  <si>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</si>
  <si>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</si>
  <si>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</si>
  <si>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</si>
  <si>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</si>
  <si>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</si>
  <si>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Inexactitud</t>
  </si>
  <si>
    <t xml:space="preserve">1. Desconocimiento de los Manuales del Sistema, delegación de esta función  y falta de revisión del funcionario
2. Falta de verificación de la información antes de ingresar al sistema por parte del funcionario.
3. Mal diligenciamiento de los formularios
4. Sistemas de información desarticulados. 
5. Incumplimiento en el reporte por parte de los despachos judiciales.
</t>
  </si>
  <si>
    <t xml:space="preserve"> Desconocimiento del Acuerdo y Manuales del Sistema, delegación de esta función y falta de revisión del funcionario</t>
  </si>
  <si>
    <t>Presentar datos o estimaciones equivocadas o incompletas relacionadas con la información de gestión judicial</t>
  </si>
  <si>
    <t xml:space="preserve">Software de estadistica
</t>
  </si>
  <si>
    <t>1.Soporte por correo electrónico y telefónico a usuarios del sistema 
 2. Capacitaciones  a los servidores judiciales .
 3. Autorizaciones para que los funcionarios corrijan los datos errados de los reportes</t>
  </si>
  <si>
    <t>Lider del proceso</t>
  </si>
  <si>
    <t>trimestral</t>
  </si>
  <si>
    <t>correos electronicos</t>
  </si>
  <si>
    <t>Incumplimiento</t>
  </si>
  <si>
    <t>1. Incumplimiento del articulo 104 de la ley 270 de 1996 y del Acuerdo PCSJA 16 -10476 de 2016 articulo 6 que regula el SIERJU.
2. Ausencia de información.
3. Falta de planeación de los despachos judiciales</t>
  </si>
  <si>
    <t>Falta de planeación de los despachos judiciales</t>
  </si>
  <si>
    <t>No dispononer de información para reportes y consultas y medidas de reordenamiento.</t>
  </si>
  <si>
    <t xml:space="preserve">Acuerdo 10476 de 2016, que estipula la fecha de reporte (5 primeros dias) </t>
  </si>
  <si>
    <t>1.Remisión de circular que recuerda el cumplimiento del Acuerdo 10476 de 2016. 
2.Revisión constante de la SIERJU por parte del empleado responsable y atención de novedades 3.Atenciòn personalizada y por teléfono de las inquietudes de los servidores judiciales.
4. Requerir a los funcionarios que no ingresan la estadistica dentro de los terminos y a los que la registran de manera inexacta</t>
  </si>
  <si>
    <t>Aplicativo  SIERJU</t>
  </si>
  <si>
    <r>
      <t xml:space="preserve">1.Información imprecisa presentada por los nominadores, servidores judiciales que solicitan los traslados, Consejos Seccionales de la Judicatura y Direcciones Seccionales
</t>
    </r>
    <r>
      <rPr>
        <b/>
        <sz val="11"/>
        <color rgb="FF00B050"/>
        <rFont val="Calibri"/>
        <family val="2"/>
        <scheme val="minor"/>
      </rPr>
      <t>2.Insuficiente planta de personal para adelantar los procesos y actividades relacionadas con los procesos de administración de la carrera judicial.</t>
    </r>
    <r>
      <rPr>
        <sz val="11"/>
        <color theme="1"/>
        <rFont val="Calibri"/>
        <family val="2"/>
        <scheme val="minor"/>
      </rPr>
      <t xml:space="preserve">
3.Carencia de una herramienta o mecanismo de seguimiento y control adecuado para minimizar el error
4</t>
    </r>
    <r>
      <rPr>
        <b/>
        <sz val="11"/>
        <color rgb="FF00B050"/>
        <rFont val="Calibri"/>
        <family val="2"/>
        <scheme val="minor"/>
      </rPr>
      <t>.Incremento de solicitudes vía correo electrónico como principal canal de comunicación conocido por los usuarios.</t>
    </r>
  </si>
  <si>
    <t>Información imprecisa presentada por los nominadores, servidores judiciales que solicitan los traslados, Consejos Seccionales de la Judicatura y Direcciones Seccionales</t>
  </si>
  <si>
    <t>Inadecuada evaluación de los requisitos y factores que justifican emitir concepto favorable o desfavorable para las solicitudes de traslados presentadas por Jueces y empleados</t>
  </si>
  <si>
    <t>Acuerdo PSAA17 10754 de 2017</t>
  </si>
  <si>
    <t>1. Se continua utilizando el formato implementado por la Corporación para solicitudes de traslado por parte de los interesados. 
2. Se le explica al servidor judicial todos los requisitos y documentos que deben acompañar a la petición, lo cual debe reducir este riesgo; como también el acuerdo de traslado y demás normas vigentes</t>
  </si>
  <si>
    <t>mesual</t>
  </si>
  <si>
    <t xml:space="preserve">Formato para solicitudes de traslado </t>
  </si>
  <si>
    <t>Corrupción (Alteración de información estadistica)</t>
  </si>
  <si>
    <t>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con el fin de aumentar la calificaciones excelentes o satisfactorias.
6. Para ser objeto de  medidas de descongestión.</t>
  </si>
  <si>
    <t xml:space="preserve">Carencia de transparencia, etica y valores de los servidores judiciales. </t>
  </si>
  <si>
    <t xml:space="preserve">Posibilidad de actos indebidos de  los servidores judiciales debido a  la carencia en transparencia, etica y valores </t>
  </si>
  <si>
    <t xml:space="preserve">La norma ISO 37001:2016, </t>
  </si>
  <si>
    <t xml:space="preserve">1. Divulgación del Código de etica y buen gobierno y la norma ISO 37001:2016,  por medio de judinotas.
2. Auditorias Internas de control interno y de calidad, auditorias externas de calidad.
3. Visitas para evaluar el factor organización del trabajo
</t>
  </si>
  <si>
    <t xml:space="preserve"> Código de Etica de Buen Gobierno </t>
  </si>
  <si>
    <t xml:space="preserve">La Ley 1474 del 2011 Ley Anticorrupccion y la Ley 1712 del 2014 Ley de Transparencia </t>
  </si>
  <si>
    <t>Interrupción o dificultades en la prestación del servicio</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</si>
  <si>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</si>
  <si>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</si>
  <si>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</si>
  <si>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</si>
  <si>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</si>
  <si>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</si>
  <si>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</si>
  <si>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</si>
  <si>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</si>
  <si>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</si>
  <si>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</si>
  <si>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</si>
  <si>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</si>
  <si>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 xml:space="preserve"> Plan de Gestión Ambiental, Acuerdo PSAA14-10160
</t>
  </si>
  <si>
    <t>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</si>
  <si>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</si>
  <si>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</si>
  <si>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</si>
  <si>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</si>
  <si>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</si>
  <si>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</si>
  <si>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</si>
  <si>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</si>
  <si>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</si>
  <si>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</si>
  <si>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</si>
  <si>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</si>
  <si>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</si>
  <si>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</si>
  <si>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</si>
  <si>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</si>
  <si>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 xml:space="preserve">Existe una carpeta donde se van guardando todos los sopotes, hay un cuadro en excel, donde estan los numeros de oficios donde se requiere al funcionario el informe de las estadisitcas
La  Magistrada Líder del proceso elabora antes del periodo a rendir la información una Circular recordando los días en que se debe ingresar la información al sistema SIERJU, una vez vencido la fecha para este, la administradora del SIERJU, revisan quienes no ha rendido la infromación y procede a requerir su diligenciamiento e inmediatamente una vez requerido el funcionario, nevamente corrobora en el sistema que este cumpla con su deber. </t>
  </si>
  <si>
    <t>SEGUIMIENTO MATRIZ DE RIESGOS SIGCMA 2 TRIMESTRE</t>
  </si>
  <si>
    <t>ANÁLISIS DEL RESULTADO FINAL 
2 TRIMESTRE</t>
  </si>
  <si>
    <t>En el mes de mayo de 2021 se hizo una Judinota con el tema principal sobre la adopción del Código Iberoamericano de Ética Judicial como guía ética para todos los operadores judiciales de Colombia, se remitió a todos los despachos judicales de este Distrito Judicial.  Este Boletín constituye un canal de comunicación directo con los funcionarios y empleados del Distrito.</t>
  </si>
  <si>
    <t xml:space="preserve">Con relación a la Pandemia, la Corporación ha remido a los servidores judiciales y a la ciudadanía en general toda la reglamentación para la atención a la ciudadanía y la prestación del servicio de administrar justicia, para que esta no se vea afectada en ningún momento por la circunstancias; y que el servicio se preste con todas las garantías constitucionales y legales del caso.  </t>
  </si>
  <si>
    <t xml:space="preserve">En este Trimestre la Magistrada Líder del SIGCMA emitió en el mes de Abril de 2021 el Boletín JUDINOTAS N° 4, teniendo como tema el Informe se hizo el 23 de marzo de 2021 de la Rendición de Cuentas que hizo  el Consejo Seccional de la Judicatura y la Dirección Seccional de Administración Judicial, se hizo un resumen del Informe rendido en la rendición, el cual fue enviado a todos los Despachos Judiciales y colgado en la pagina de la Rama Judicial. </t>
  </si>
  <si>
    <t xml:space="preserve">La Magistrada Líder de este proceso elaboró unos manuales donde estan los pasos a pasos para solicitar ajuste de inventarios, como resolverlos y como diligenciar la información estadística en el SIERJU, para que los funcionarios puedan resolver las diferentes inconsistencias y así rendir una información estdistica fidedigna y veraz
La administradora del sistema revisa las estadisicas, como también la Magistrda Líder del proceso, cuando envian inconsitencias, como también cuando se realiza una Propuesta de Reordenamiento o cargo de descongestión, se puede evidenciar si eisten inconsistncias en los datos reportados por los funcionarios al sistema de información SIERJU.  - Manuales (paso a paso para ingresar información estadísiticas colgados en la página) 
</t>
  </si>
  <si>
    <t xml:space="preserve">Es un pilar fundamental el  mantener informado a todos nuestros usuarios internos y externos 
La Corporación organizó una capacitación de Etica de Servidor Judicial el día 15 de julio de manera vitual por el doctor Jose Adolfo Gonzalez Perez, Magistrado de la Comisión Seccional de Disciplina Judicial de Córdoba.
El Consejo y la Dirección Seccinal realizó la Audiencia de rendición de cuentas el día 18 de marzo de 2022 de manera virtual y presencial. 
Así mismo, en las visitas que realizan los Magistrados a los Depachos Judiciales, con el fin de evaluar el factor Organización del Trabajo sensibilizan sobre este tema a todos los servidores que se encuentran en los Despachos el día de la visita.   </t>
  </si>
  <si>
    <t xml:space="preserve">De acuerdo a la necesidad del servicio se van eleborando Acuerdos, circulares, resolciones y todos tipo de actos administrativos reglamentarios para la prestación del servicio de administrar justicia. 
Con relación a la Pandemia, la Corporación ha remido a los servidores judiciales y a la ciudadanía en general toda la reglamentación para la atención a la ciudadanía y la prestación del servicio de administrar justicia, para que esta no se vea afectada en ningún momento por la circunstancias; y que el servicio se preste con todas las garantías constitucionales y legales del caso.  
</t>
  </si>
  <si>
    <t xml:space="preserve">
Mensualmente desde la Coordinación Nacional se realizan capactiaciones en temas relacionados en la gestión ambiental de forma virtual.
Así mismo, los Magistrados de esta Seccional tienen como iniciativa en las visitas que realizan a los Depachos Judiciales, con el fin de evaluar el factor Organización del Trabajo sensibilizan sobre el tema Ambiental a todos los servidores que se encuentran en los Despachos el día de la visita.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</si>
</sst>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10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9"/>
      <name val="Arial"/>
      <family val="2"/>
    </font>
    <font>
      <sz val="9"/>
      <color theme="0"/>
      <name val="Arial"/>
      <family val="2"/>
    </font>
    <font>
      <sz val="9"/>
      <name val="Arial"/>
      <family val="2"/>
    </font>
    <font>
      <sz val="10"/>
      <color rgb="FFFF0000"/>
      <name val="Arial"/>
      <family val="2"/>
    </font>
    <font>
      <sz val="11"/>
      <color rgb="FF000000"/>
      <name val="Arial"/>
      <family val="2"/>
    </font>
    <font>
      <sz val="1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31">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ACB9CA"/>
        <bgColor indexed="64"/>
      </patternFill>
    </fill>
    <fill>
      <patternFill patternType="solid">
        <fgColor rgb="FFFFFFFF"/>
        <bgColor indexed="64"/>
      </patternFill>
    </fill>
    <fill>
      <patternFill patternType="solid">
        <fgColor rgb="FFFFFFFF"/>
        <bgColor rgb="FF000000"/>
      </patternFill>
    </fill>
    <fill>
      <patternFill patternType="solid">
        <fgColor rgb="FF0084B6"/>
        <bgColor indexed="64"/>
      </patternFill>
    </fill>
    <fill>
      <patternFill patternType="solid">
        <fgColor rgb="FF4DC0E3"/>
        <bgColor indexed="64"/>
      </patternFill>
    </fill>
  </fills>
  <borders count="11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thin">
        <color indexed="64"/>
      </right>
      <top/>
      <bottom style="thin">
        <color rgb="FF000000"/>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588">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59" fillId="0" borderId="13" xfId="0" applyFont="1" applyBorder="1" applyAlignment="1">
      <alignment horizontal="justify" vertical="center" wrapText="1"/>
    </xf>
    <xf numFmtId="0" fontId="59" fillId="0" borderId="13" xfId="0" applyFont="1" applyBorder="1" applyAlignment="1">
      <alignment horizontal="left" vertical="center" wrapText="1"/>
    </xf>
    <xf numFmtId="0" fontId="54" fillId="3" borderId="13" xfId="0" applyFont="1" applyFill="1" applyBorder="1" applyAlignment="1">
      <alignment horizontal="center" vertical="center" wrapText="1"/>
    </xf>
    <xf numFmtId="0" fontId="79"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23"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8" fillId="24" borderId="0" xfId="0" applyFont="1" applyFill="1"/>
    <xf numFmtId="0" fontId="32"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78" fillId="3" borderId="0" xfId="0" applyFont="1" applyFill="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85"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 fillId="0" borderId="13" xfId="0" applyFont="1" applyBorder="1" applyAlignment="1">
      <alignment horizontal="center" vertical="center" wrapText="1" readingOrder="1"/>
    </xf>
    <xf numFmtId="0" fontId="8" fillId="0" borderId="13" xfId="0" applyFont="1" applyBorder="1" applyAlignment="1">
      <alignment vertical="center" wrapText="1"/>
    </xf>
    <xf numFmtId="0" fontId="8" fillId="0" borderId="0" xfId="0" applyFont="1" applyAlignment="1">
      <alignment wrapText="1"/>
    </xf>
    <xf numFmtId="0" fontId="8" fillId="0" borderId="0" xfId="0" applyFont="1" applyAlignment="1">
      <alignment horizontal="center" vertical="center" wrapText="1" readingOrder="1"/>
    </xf>
    <xf numFmtId="0" fontId="8" fillId="0" borderId="13" xfId="0" applyFont="1" applyBorder="1" applyAlignment="1">
      <alignment horizontal="left" vertical="center" wrapText="1"/>
    </xf>
    <xf numFmtId="0" fontId="8" fillId="0" borderId="13" xfId="0" applyFont="1" applyBorder="1" applyAlignment="1">
      <alignment horizontal="center" vertical="top" wrapText="1" readingOrder="1"/>
    </xf>
    <xf numFmtId="0" fontId="8" fillId="0" borderId="13" xfId="0" applyFont="1" applyBorder="1" applyAlignment="1">
      <alignment horizontal="center" vertical="center" wrapText="1"/>
    </xf>
    <xf numFmtId="0" fontId="8" fillId="0" borderId="60" xfId="0" applyFont="1" applyBorder="1" applyAlignment="1">
      <alignment horizontal="center" vertical="center" wrapText="1" readingOrder="1"/>
    </xf>
    <xf numFmtId="0" fontId="45" fillId="0" borderId="0" xfId="0" applyFont="1" applyProtection="1">
      <protection locked="0"/>
    </xf>
    <xf numFmtId="0" fontId="57" fillId="0" borderId="0" xfId="0" applyFont="1" applyAlignment="1" applyProtection="1">
      <alignment vertical="center"/>
      <protection locked="0"/>
    </xf>
    <xf numFmtId="0" fontId="56" fillId="0" borderId="0" xfId="0" applyFont="1" applyAlignment="1" applyProtection="1">
      <alignment horizontal="center" vertical="center"/>
      <protection locked="0"/>
    </xf>
    <xf numFmtId="0" fontId="46" fillId="0" borderId="0" xfId="0" applyFont="1" applyAlignment="1" applyProtection="1">
      <alignment horizontal="left"/>
      <protection locked="0"/>
    </xf>
    <xf numFmtId="0" fontId="46" fillId="26" borderId="13" xfId="0" applyFont="1" applyFill="1" applyBorder="1" applyAlignment="1">
      <alignment horizontal="center" vertical="top" wrapText="1" readingOrder="1"/>
    </xf>
    <xf numFmtId="0" fontId="46" fillId="26" borderId="13" xfId="0" applyFont="1" applyFill="1" applyBorder="1" applyAlignment="1">
      <alignment horizontal="center" vertical="center" wrapText="1" readingOrder="1"/>
    </xf>
    <xf numFmtId="0" fontId="59" fillId="26" borderId="0" xfId="0" applyFont="1" applyFill="1"/>
    <xf numFmtId="0" fontId="8" fillId="0" borderId="13" xfId="0" applyFont="1" applyBorder="1" applyAlignment="1">
      <alignment vertical="top" wrapText="1"/>
    </xf>
    <xf numFmtId="0" fontId="8" fillId="0" borderId="0" xfId="0" applyFont="1"/>
    <xf numFmtId="0" fontId="8" fillId="0" borderId="82" xfId="0" applyFont="1" applyBorder="1" applyAlignment="1">
      <alignment horizontal="left" vertical="center" wrapText="1" readingOrder="1"/>
    </xf>
    <xf numFmtId="0" fontId="8" fillId="0" borderId="0" xfId="0" applyFont="1" applyAlignment="1">
      <alignment horizontal="center" vertical="center" readingOrder="1"/>
    </xf>
    <xf numFmtId="0" fontId="8" fillId="0" borderId="13" xfId="0" applyFont="1" applyBorder="1" applyAlignment="1">
      <alignment horizontal="center"/>
    </xf>
    <xf numFmtId="0" fontId="8" fillId="0" borderId="13" xfId="0" applyFont="1" applyBorder="1"/>
    <xf numFmtId="0" fontId="59" fillId="0" borderId="0" xfId="0" applyFont="1" applyAlignment="1">
      <alignment wrapText="1"/>
    </xf>
    <xf numFmtId="0" fontId="60" fillId="0" borderId="13" xfId="0" applyFont="1" applyBorder="1" applyAlignment="1">
      <alignment wrapText="1"/>
    </xf>
    <xf numFmtId="0" fontId="8" fillId="0" borderId="81" xfId="0" applyFont="1" applyBorder="1" applyAlignment="1">
      <alignment horizontal="center" vertical="center" wrapText="1" readingOrder="1"/>
    </xf>
    <xf numFmtId="0" fontId="60" fillId="0" borderId="81" xfId="0" applyFont="1" applyBorder="1" applyAlignment="1">
      <alignment wrapText="1"/>
    </xf>
    <xf numFmtId="0" fontId="8" fillId="0" borderId="81" xfId="0" applyFont="1" applyBorder="1" applyAlignment="1">
      <alignment vertical="center" wrapText="1"/>
    </xf>
    <xf numFmtId="0" fontId="93" fillId="27" borderId="81" xfId="0" applyFont="1" applyFill="1" applyBorder="1" applyAlignment="1">
      <alignment horizontal="center" wrapText="1" readingOrder="1"/>
    </xf>
    <xf numFmtId="0" fontId="60" fillId="0" borderId="81" xfId="0" applyFont="1" applyBorder="1" applyAlignment="1">
      <alignment horizontal="center" wrapText="1" readingOrder="1"/>
    </xf>
    <xf numFmtId="0" fontId="8" fillId="0" borderId="81" xfId="0" applyFont="1" applyBorder="1" applyAlignment="1">
      <alignment wrapText="1"/>
    </xf>
    <xf numFmtId="0" fontId="93" fillId="27" borderId="89" xfId="0" applyFont="1" applyFill="1" applyBorder="1" applyAlignment="1">
      <alignment horizontal="center" wrapText="1" readingOrder="1"/>
    </xf>
    <xf numFmtId="0" fontId="60" fillId="0" borderId="89" xfId="0" applyFont="1" applyBorder="1" applyAlignment="1">
      <alignment wrapText="1"/>
    </xf>
    <xf numFmtId="0" fontId="60" fillId="0" borderId="89" xfId="0" applyFont="1" applyBorder="1" applyAlignment="1">
      <alignment horizontal="center" wrapText="1" readingOrder="1"/>
    </xf>
    <xf numFmtId="0" fontId="8" fillId="0" borderId="89" xfId="0" applyFont="1" applyBorder="1" applyAlignment="1">
      <alignment wrapText="1"/>
    </xf>
    <xf numFmtId="0" fontId="93" fillId="27" borderId="85" xfId="0" applyFont="1" applyFill="1" applyBorder="1" applyAlignment="1">
      <alignment horizontal="left" vertical="center" wrapText="1"/>
    </xf>
    <xf numFmtId="0" fontId="62" fillId="22" borderId="13" xfId="0" applyFont="1" applyFill="1" applyBorder="1" applyAlignment="1">
      <alignment horizontal="center" vertical="top" wrapText="1" readingOrder="1"/>
    </xf>
    <xf numFmtId="0" fontId="60" fillId="0" borderId="88" xfId="0" applyFont="1" applyBorder="1" applyAlignment="1">
      <alignment wrapText="1" readingOrder="1"/>
    </xf>
    <xf numFmtId="0" fontId="8" fillId="0" borderId="13" xfId="0" applyFont="1" applyBorder="1" applyAlignment="1">
      <alignment horizontal="left" vertical="top" wrapText="1" readingOrder="1"/>
    </xf>
    <xf numFmtId="0" fontId="60" fillId="0" borderId="60" xfId="0" applyFont="1" applyBorder="1" applyAlignment="1">
      <alignment wrapText="1" readingOrder="1"/>
    </xf>
    <xf numFmtId="0" fontId="8" fillId="0" borderId="13" xfId="0" applyFont="1" applyBorder="1" applyAlignment="1">
      <alignment vertical="top" wrapText="1" readingOrder="1"/>
    </xf>
    <xf numFmtId="0" fontId="60" fillId="0" borderId="107" xfId="0" applyFont="1" applyBorder="1" applyAlignment="1">
      <alignment wrapText="1"/>
    </xf>
    <xf numFmtId="0" fontId="8" fillId="0" borderId="13"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93" fillId="28" borderId="47" xfId="0" applyFont="1" applyFill="1" applyBorder="1" applyAlignment="1">
      <alignment wrapText="1"/>
    </xf>
    <xf numFmtId="0" fontId="60" fillId="28" borderId="108" xfId="0" applyFont="1" applyFill="1" applyBorder="1" applyAlignment="1">
      <alignment horizontal="center" vertical="center" wrapText="1" readingOrder="1"/>
    </xf>
    <xf numFmtId="0" fontId="60" fillId="0" borderId="108" xfId="0" applyFont="1" applyBorder="1" applyAlignment="1">
      <alignment wrapText="1"/>
    </xf>
    <xf numFmtId="0" fontId="60" fillId="0" borderId="58" xfId="0" applyFont="1" applyBorder="1" applyAlignment="1">
      <alignment wrapText="1" readingOrder="1"/>
    </xf>
    <xf numFmtId="0" fontId="8" fillId="0" borderId="13" xfId="0" applyFont="1" applyBorder="1" applyAlignment="1">
      <alignment wrapText="1"/>
    </xf>
    <xf numFmtId="0" fontId="94" fillId="0" borderId="0" xfId="0" applyFont="1" applyAlignment="1">
      <alignment horizontal="left"/>
    </xf>
    <xf numFmtId="0" fontId="94" fillId="0" borderId="0" xfId="0" applyFont="1" applyAlignment="1">
      <alignment horizontal="center"/>
    </xf>
    <xf numFmtId="0" fontId="94" fillId="0" borderId="0" xfId="0" applyFont="1"/>
    <xf numFmtId="0" fontId="95" fillId="0" borderId="0" xfId="0" applyFont="1" applyAlignment="1" applyProtection="1">
      <alignment vertical="center"/>
      <protection locked="0"/>
    </xf>
    <xf numFmtId="0" fontId="95" fillId="0" borderId="0" xfId="0" applyFont="1" applyProtection="1">
      <protection locked="0"/>
    </xf>
    <xf numFmtId="0" fontId="95" fillId="0" borderId="0" xfId="0" applyFont="1"/>
    <xf numFmtId="0" fontId="97" fillId="29" borderId="109" xfId="0" applyFont="1" applyFill="1" applyBorder="1" applyAlignment="1" applyProtection="1">
      <alignment horizontal="left" vertical="center" wrapText="1"/>
      <protection locked="0"/>
    </xf>
    <xf numFmtId="0" fontId="97" fillId="29" borderId="109" xfId="0" applyFont="1" applyFill="1" applyBorder="1" applyAlignment="1" applyProtection="1">
      <alignment horizontal="center" vertical="center"/>
      <protection locked="0"/>
    </xf>
    <xf numFmtId="0" fontId="98" fillId="5" borderId="109" xfId="0" applyFont="1" applyFill="1" applyBorder="1" applyAlignment="1" applyProtection="1">
      <alignment horizontal="center" vertical="center" wrapText="1"/>
      <protection locked="0"/>
    </xf>
    <xf numFmtId="0" fontId="95" fillId="0" borderId="0" xfId="0" applyFont="1" applyAlignment="1" applyProtection="1">
      <alignment horizontal="left" vertical="center"/>
      <protection locked="0"/>
    </xf>
    <xf numFmtId="0" fontId="97" fillId="0" borderId="0" xfId="0" applyFont="1" applyAlignment="1" applyProtection="1">
      <alignment horizontal="center" vertical="center"/>
      <protection locked="0"/>
    </xf>
    <xf numFmtId="0" fontId="95" fillId="0" borderId="0" xfId="0" applyFont="1" applyAlignment="1" applyProtection="1">
      <alignment horizontal="center" vertical="center"/>
      <protection locked="0"/>
    </xf>
    <xf numFmtId="0" fontId="95" fillId="0" borderId="0" xfId="0" applyFont="1" applyAlignment="1" applyProtection="1">
      <alignment horizontal="left"/>
      <protection locked="0"/>
    </xf>
    <xf numFmtId="0" fontId="95" fillId="0" borderId="0" xfId="0" applyFont="1" applyAlignment="1" applyProtection="1">
      <alignment horizontal="center"/>
      <protection locked="0"/>
    </xf>
    <xf numFmtId="0" fontId="99" fillId="30" borderId="112" xfId="0" applyFont="1" applyFill="1" applyBorder="1" applyAlignment="1">
      <alignment horizontal="center" vertical="center" wrapText="1" readingOrder="1"/>
    </xf>
    <xf numFmtId="0" fontId="101" fillId="3" borderId="112" xfId="0" applyFont="1" applyFill="1" applyBorder="1" applyAlignment="1">
      <alignment horizontal="center" vertical="center" wrapText="1" readingOrder="1"/>
    </xf>
    <xf numFmtId="0" fontId="101" fillId="3" borderId="112" xfId="0" applyFont="1" applyFill="1" applyBorder="1" applyAlignment="1">
      <alignment horizontal="left" vertical="center" wrapText="1"/>
    </xf>
    <xf numFmtId="0" fontId="101" fillId="3" borderId="112" xfId="0" applyFont="1" applyFill="1" applyBorder="1" applyAlignment="1">
      <alignment horizontal="center" vertical="center" wrapText="1"/>
    </xf>
    <xf numFmtId="0" fontId="95" fillId="3" borderId="0" xfId="0" applyFont="1" applyFill="1"/>
    <xf numFmtId="0" fontId="101" fillId="0" borderId="112" xfId="0" applyFont="1" applyBorder="1" applyAlignment="1">
      <alignment horizontal="center" vertical="center" wrapText="1" readingOrder="1"/>
    </xf>
    <xf numFmtId="0" fontId="101" fillId="0" borderId="112" xfId="0" applyFont="1" applyBorder="1" applyAlignment="1">
      <alignment horizontal="left" vertical="center" wrapText="1"/>
    </xf>
    <xf numFmtId="0" fontId="101" fillId="27" borderId="112" xfId="0" applyFont="1" applyFill="1" applyBorder="1" applyAlignment="1">
      <alignment horizontal="left" vertical="center" wrapText="1"/>
    </xf>
    <xf numFmtId="0" fontId="98" fillId="0" borderId="0" xfId="0" applyFont="1" applyAlignment="1">
      <alignment vertical="center" wrapText="1"/>
    </xf>
    <xf numFmtId="0" fontId="99" fillId="0" borderId="112" xfId="0" applyFont="1" applyBorder="1" applyAlignment="1">
      <alignment vertical="center" wrapText="1" readingOrder="1"/>
    </xf>
    <xf numFmtId="0" fontId="101" fillId="3" borderId="112" xfId="0" applyFont="1" applyFill="1" applyBorder="1" applyAlignment="1">
      <alignment horizontal="left" vertical="center" wrapText="1" readingOrder="1"/>
    </xf>
    <xf numFmtId="0" fontId="97" fillId="0" borderId="0" xfId="0" applyFont="1"/>
    <xf numFmtId="0" fontId="101" fillId="3" borderId="112" xfId="0" applyFont="1" applyFill="1" applyBorder="1" applyAlignment="1">
      <alignment horizontal="left" vertical="center"/>
    </xf>
    <xf numFmtId="0" fontId="101" fillId="3" borderId="112" xfId="0" applyFont="1" applyFill="1" applyBorder="1" applyAlignment="1">
      <alignment vertical="center" wrapText="1"/>
    </xf>
    <xf numFmtId="0" fontId="101" fillId="3" borderId="112" xfId="0" applyFont="1" applyFill="1" applyBorder="1" applyAlignment="1">
      <alignment vertical="center" wrapText="1" readingOrder="1"/>
    </xf>
    <xf numFmtId="0" fontId="101" fillId="3" borderId="112" xfId="0" applyFont="1" applyFill="1" applyBorder="1" applyAlignment="1">
      <alignment vertical="center"/>
    </xf>
    <xf numFmtId="0" fontId="101" fillId="3" borderId="112" xfId="0" applyFont="1" applyFill="1" applyBorder="1" applyAlignment="1">
      <alignment horizontal="center" vertical="center"/>
    </xf>
    <xf numFmtId="0" fontId="101" fillId="3" borderId="113" xfId="0" applyFont="1" applyFill="1" applyBorder="1" applyAlignment="1">
      <alignment horizontal="center" vertical="center" wrapText="1" readingOrder="1"/>
    </xf>
    <xf numFmtId="0" fontId="101" fillId="3" borderId="113" xfId="0" applyFont="1" applyFill="1" applyBorder="1" applyAlignment="1">
      <alignment horizontal="left" vertical="center" wrapText="1"/>
    </xf>
    <xf numFmtId="0" fontId="101" fillId="3" borderId="113" xfId="0" applyFont="1" applyFill="1" applyBorder="1" applyAlignment="1">
      <alignment horizontal="center" vertical="center"/>
    </xf>
    <xf numFmtId="0" fontId="99" fillId="0" borderId="0" xfId="0" applyFont="1" applyAlignment="1">
      <alignment vertical="center" wrapText="1" readingOrder="1"/>
    </xf>
    <xf numFmtId="0" fontId="101" fillId="3" borderId="0" xfId="0" applyFont="1" applyFill="1" applyAlignment="1">
      <alignment horizontal="center" vertical="center" wrapText="1" readingOrder="1"/>
    </xf>
    <xf numFmtId="0" fontId="101" fillId="0" borderId="0" xfId="0" applyFont="1" applyAlignment="1">
      <alignment vertical="center"/>
    </xf>
    <xf numFmtId="0" fontId="95" fillId="0" borderId="0" xfId="0" applyFont="1" applyAlignment="1">
      <alignment horizontal="left"/>
    </xf>
    <xf numFmtId="0" fontId="95" fillId="0" borderId="0" xfId="0" applyFont="1" applyAlignment="1">
      <alignment horizontal="center"/>
    </xf>
    <xf numFmtId="0" fontId="102" fillId="0" borderId="0" xfId="0" applyFont="1" applyAlignment="1">
      <alignment wrapText="1"/>
    </xf>
    <xf numFmtId="0" fontId="104" fillId="0" borderId="0" xfId="0" applyFont="1"/>
    <xf numFmtId="0" fontId="106" fillId="30" borderId="109" xfId="0" applyFont="1" applyFill="1" applyBorder="1" applyAlignment="1">
      <alignment horizontal="center" vertical="center"/>
    </xf>
    <xf numFmtId="0" fontId="106" fillId="5" borderId="109" xfId="0" applyFont="1" applyFill="1" applyBorder="1" applyAlignment="1">
      <alignment horizontal="center" vertical="center"/>
    </xf>
    <xf numFmtId="0" fontId="106" fillId="5" borderId="109" xfId="0" applyFont="1" applyFill="1" applyBorder="1" applyAlignment="1">
      <alignment vertical="center" wrapText="1"/>
    </xf>
    <xf numFmtId="0" fontId="106" fillId="3" borderId="109" xfId="0" applyFont="1" applyFill="1" applyBorder="1" applyAlignment="1">
      <alignment horizontal="left" vertical="top" wrapText="1"/>
    </xf>
    <xf numFmtId="0" fontId="107" fillId="3" borderId="109" xfId="0" applyFont="1" applyFill="1" applyBorder="1" applyAlignment="1">
      <alignment horizontal="center" vertical="center" wrapText="1"/>
    </xf>
    <xf numFmtId="0" fontId="108" fillId="3" borderId="109" xfId="0" applyFont="1" applyFill="1" applyBorder="1" applyAlignment="1">
      <alignment horizontal="center" vertical="center" wrapText="1"/>
    </xf>
    <xf numFmtId="0" fontId="108" fillId="3" borderId="109" xfId="0" applyFont="1" applyFill="1" applyBorder="1" applyAlignment="1">
      <alignment horizontal="left" vertical="center"/>
    </xf>
    <xf numFmtId="0" fontId="106" fillId="0" borderId="109" xfId="0" applyFont="1" applyBorder="1" applyAlignment="1">
      <alignment vertical="top" wrapText="1"/>
    </xf>
    <xf numFmtId="0" fontId="107" fillId="3" borderId="109" xfId="0" applyFont="1" applyFill="1" applyBorder="1" applyAlignment="1">
      <alignment horizontal="center" vertical="center"/>
    </xf>
    <xf numFmtId="0" fontId="108" fillId="3" borderId="109" xfId="0" applyFont="1" applyFill="1" applyBorder="1" applyAlignment="1">
      <alignment horizontal="center" vertical="center"/>
    </xf>
    <xf numFmtId="0" fontId="106" fillId="3" borderId="109" xfId="0" applyFont="1" applyFill="1" applyBorder="1" applyAlignment="1">
      <alignment horizontal="left" vertical="center" wrapText="1"/>
    </xf>
    <xf numFmtId="0" fontId="106" fillId="0" borderId="109" xfId="0" applyFont="1" applyBorder="1" applyAlignment="1">
      <alignment horizontal="left" vertical="center" wrapText="1"/>
    </xf>
    <xf numFmtId="0" fontId="108" fillId="0" borderId="109" xfId="0" applyFont="1" applyBorder="1" applyAlignment="1">
      <alignment horizontal="left" vertical="center"/>
    </xf>
    <xf numFmtId="0" fontId="104" fillId="0" borderId="0" xfId="0" applyFont="1" applyAlignment="1">
      <alignment horizontal="left"/>
    </xf>
    <xf numFmtId="0" fontId="102" fillId="0" borderId="0" xfId="0" applyFont="1" applyAlignment="1">
      <alignment horizontal="center"/>
    </xf>
    <xf numFmtId="0" fontId="104"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96" fillId="0" borderId="0" xfId="0" applyFont="1" applyAlignment="1" applyProtection="1">
      <alignment horizontal="center" vertical="center" wrapText="1"/>
      <protection locked="0"/>
    </xf>
    <xf numFmtId="0" fontId="98" fillId="5" borderId="110" xfId="0" applyFont="1" applyFill="1" applyBorder="1" applyAlignment="1" applyProtection="1">
      <alignment horizontal="center" vertical="center" wrapText="1"/>
      <protection locked="0"/>
    </xf>
    <xf numFmtId="0" fontId="98" fillId="5" borderId="111" xfId="0" applyFont="1" applyFill="1" applyBorder="1" applyAlignment="1" applyProtection="1">
      <alignment horizontal="center" vertical="center" wrapText="1"/>
      <protection locked="0"/>
    </xf>
    <xf numFmtId="0" fontId="98" fillId="5" borderId="109" xfId="0" applyFont="1" applyFill="1" applyBorder="1" applyAlignment="1" applyProtection="1">
      <alignment horizontal="center" vertical="center"/>
      <protection locked="0"/>
    </xf>
    <xf numFmtId="0" fontId="97" fillId="5" borderId="109" xfId="0" applyFont="1" applyFill="1" applyBorder="1" applyAlignment="1" applyProtection="1">
      <alignment horizontal="center" vertical="center"/>
      <protection locked="0"/>
    </xf>
    <xf numFmtId="0" fontId="99" fillId="0" borderId="109" xfId="0" applyFont="1" applyBorder="1" applyAlignment="1" applyProtection="1">
      <alignment horizontal="center" vertical="center"/>
      <protection locked="0"/>
    </xf>
    <xf numFmtId="0" fontId="99" fillId="30" borderId="109" xfId="0" applyFont="1" applyFill="1" applyBorder="1" applyAlignment="1" applyProtection="1">
      <alignment horizontal="center" vertical="center"/>
      <protection locked="0"/>
    </xf>
    <xf numFmtId="0" fontId="98" fillId="5" borderId="109" xfId="0" applyFont="1" applyFill="1" applyBorder="1" applyAlignment="1" applyProtection="1">
      <alignment horizontal="left" vertical="center" wrapText="1"/>
      <protection locked="0"/>
    </xf>
    <xf numFmtId="0" fontId="98" fillId="5" borderId="109" xfId="0" applyFont="1" applyFill="1" applyBorder="1" applyAlignment="1" applyProtection="1">
      <alignment horizontal="left" vertical="center"/>
      <protection locked="0"/>
    </xf>
    <xf numFmtId="0" fontId="99" fillId="0" borderId="112" xfId="0" applyFont="1" applyBorder="1" applyAlignment="1">
      <alignment horizontal="center" vertical="center" wrapText="1" readingOrder="1"/>
    </xf>
    <xf numFmtId="0" fontId="100" fillId="29" borderId="112" xfId="0" applyFont="1" applyFill="1" applyBorder="1" applyAlignment="1">
      <alignment horizontal="center" vertical="center" wrapText="1" readingOrder="1"/>
    </xf>
    <xf numFmtId="0" fontId="99" fillId="3" borderId="112" xfId="0" applyFont="1" applyFill="1" applyBorder="1" applyAlignment="1">
      <alignment horizontal="center" vertical="center" wrapText="1" readingOrder="1"/>
    </xf>
    <xf numFmtId="0" fontId="99" fillId="0" borderId="112" xfId="0" applyFont="1" applyBorder="1" applyAlignment="1">
      <alignment horizontal="left" vertical="center" wrapText="1" readingOrder="1"/>
    </xf>
    <xf numFmtId="0" fontId="99" fillId="0" borderId="113" xfId="0" applyFont="1" applyBorder="1" applyAlignment="1">
      <alignment horizontal="center" vertical="center" wrapText="1" readingOrder="1"/>
    </xf>
    <xf numFmtId="0" fontId="99" fillId="0" borderId="114" xfId="0" applyFont="1" applyBorder="1" applyAlignment="1">
      <alignment horizontal="center" vertical="center" wrapText="1" readingOrder="1"/>
    </xf>
    <xf numFmtId="0" fontId="99" fillId="0" borderId="115" xfId="0" applyFont="1" applyBorder="1" applyAlignment="1">
      <alignment horizontal="center" vertical="center" wrapText="1" readingOrder="1"/>
    </xf>
    <xf numFmtId="0" fontId="8" fillId="0" borderId="82" xfId="0" applyFont="1" applyBorder="1" applyAlignment="1">
      <alignment horizontal="left" vertical="center" wrapText="1" readingOrder="1"/>
    </xf>
    <xf numFmtId="0" fontId="8" fillId="0" borderId="78"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8" fillId="0" borderId="82"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93" fillId="27" borderId="82" xfId="0" applyFont="1" applyFill="1" applyBorder="1" applyAlignment="1">
      <alignment horizontal="left" vertical="center" wrapText="1"/>
    </xf>
    <xf numFmtId="0" fontId="93" fillId="27" borderId="78" xfId="0" applyFont="1" applyFill="1" applyBorder="1" applyAlignment="1">
      <alignment horizontal="left" vertical="center" wrapText="1"/>
    </xf>
    <xf numFmtId="0" fontId="93" fillId="27" borderId="106" xfId="0" applyFont="1" applyFill="1" applyBorder="1" applyAlignment="1">
      <alignment horizontal="left" vertical="center" wrapText="1"/>
    </xf>
    <xf numFmtId="0" fontId="8" fillId="0" borderId="82" xfId="0" applyFont="1" applyBorder="1" applyAlignment="1">
      <alignment horizontal="center" vertical="top" wrapText="1" readingOrder="1"/>
    </xf>
    <xf numFmtId="0" fontId="8" fillId="0" borderId="78" xfId="0" applyFont="1" applyBorder="1" applyAlignment="1">
      <alignment horizontal="center" vertical="top" wrapText="1" readingOrder="1"/>
    </xf>
    <xf numFmtId="0" fontId="8" fillId="0" borderId="60" xfId="0" applyFont="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89" fillId="19" borderId="13" xfId="0" applyFont="1" applyFill="1" applyBorder="1" applyAlignment="1" applyProtection="1">
      <alignment horizontal="center" vertical="center"/>
      <protection locked="0"/>
    </xf>
    <xf numFmtId="0" fontId="89" fillId="19" borderId="79" xfId="0" applyFont="1" applyFill="1" applyBorder="1" applyAlignment="1" applyProtection="1">
      <alignment horizontal="center" vertical="center"/>
      <protection locked="0"/>
    </xf>
    <xf numFmtId="0" fontId="89" fillId="19" borderId="81" xfId="0" applyFont="1" applyFill="1" applyBorder="1" applyAlignment="1" applyProtection="1">
      <alignment horizontal="center" vertical="center"/>
      <protection locked="0"/>
    </xf>
    <xf numFmtId="0" fontId="90" fillId="0" borderId="13" xfId="0" applyFont="1" applyBorder="1" applyAlignment="1" applyProtection="1">
      <alignment horizontal="left" vertical="center" wrapText="1"/>
      <protection locked="0"/>
    </xf>
    <xf numFmtId="0" fontId="90" fillId="0" borderId="13" xfId="0" applyFont="1" applyBorder="1" applyAlignment="1" applyProtection="1">
      <alignment horizontal="left" vertical="center"/>
      <protection locked="0"/>
    </xf>
    <xf numFmtId="0" fontId="91" fillId="0" borderId="79" xfId="0" applyFont="1" applyBorder="1" applyAlignment="1" applyProtection="1">
      <alignment horizontal="left" vertical="center" wrapText="1"/>
      <protection locked="0"/>
    </xf>
    <xf numFmtId="0" fontId="91" fillId="0" borderId="81" xfId="0" applyFont="1" applyBorder="1" applyAlignment="1" applyProtection="1">
      <alignment horizontal="left" vertical="center" wrapText="1"/>
      <protection locked="0"/>
    </xf>
    <xf numFmtId="0" fontId="46" fillId="0" borderId="23" xfId="0" applyFont="1" applyBorder="1" applyAlignment="1" applyProtection="1">
      <alignment horizontal="center"/>
      <protection locked="0"/>
    </xf>
    <xf numFmtId="0" fontId="46" fillId="0" borderId="89" xfId="0" applyFont="1" applyBorder="1" applyAlignment="1" applyProtection="1">
      <alignment horizontal="center"/>
      <protection locked="0"/>
    </xf>
    <xf numFmtId="0" fontId="58" fillId="4" borderId="13" xfId="0" applyFont="1" applyFill="1" applyBorder="1" applyAlignment="1">
      <alignment horizontal="center" vertical="top"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03" fillId="0" borderId="0" xfId="0" applyFont="1" applyAlignment="1">
      <alignment horizontal="center" vertical="center" wrapText="1"/>
    </xf>
    <xf numFmtId="0" fontId="105" fillId="29" borderId="109" xfId="0" applyFont="1" applyFill="1" applyBorder="1" applyAlignment="1">
      <alignment horizontal="center"/>
    </xf>
    <xf numFmtId="0" fontId="106" fillId="30" borderId="109" xfId="0" applyFont="1" applyFill="1" applyBorder="1" applyAlignment="1">
      <alignment horizontal="center" vertical="center" wrapText="1"/>
    </xf>
    <xf numFmtId="0" fontId="106" fillId="30" borderId="109"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xf>
    <xf numFmtId="0" fontId="80" fillId="0" borderId="0" xfId="0" applyFont="1" applyAlignment="1">
      <alignment horizontal="center" vertical="center"/>
    </xf>
    <xf numFmtId="0" fontId="80" fillId="0" borderId="21"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0" fillId="0" borderId="20" xfId="0" applyFont="1" applyBorder="1" applyAlignment="1">
      <alignment horizontal="center" vertical="center" wrapText="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73" fillId="0" borderId="13" xfId="0" applyFon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73" fillId="0" borderId="82"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60"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77" fillId="0" borderId="82" xfId="0" applyFont="1" applyBorder="1" applyAlignment="1">
      <alignment horizontal="left" vertical="center" wrapText="1"/>
    </xf>
    <xf numFmtId="0" fontId="0" fillId="0" borderId="82" xfId="0" applyBorder="1" applyAlignment="1">
      <alignment horizontal="center" wrapText="1"/>
    </xf>
    <xf numFmtId="0" fontId="0" fillId="0" borderId="78" xfId="0" applyBorder="1" applyAlignment="1">
      <alignment horizontal="center" wrapText="1"/>
    </xf>
    <xf numFmtId="0" fontId="0" fillId="0" borderId="60" xfId="0" applyBorder="1" applyAlignment="1">
      <alignment horizontal="center" wrapText="1"/>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78" fillId="24" borderId="102" xfId="0" applyFont="1" applyFill="1" applyBorder="1" applyAlignment="1">
      <alignment horizontal="center"/>
    </xf>
    <xf numFmtId="0" fontId="78" fillId="24" borderId="103" xfId="0" applyFont="1" applyFill="1" applyBorder="1" applyAlignment="1">
      <alignment horizontal="center"/>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3"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cellXfs>
  <cellStyles count="3">
    <cellStyle name="Normal" xfId="0" builtinId="0"/>
    <cellStyle name="Normal - Style1 2" xfId="1"/>
    <cellStyle name="Normal 2 2" xfId="2"/>
  </cellStyles>
  <dxfs count="1452">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8.jpeg"/><Relationship Id="rId4" Type="http://schemas.openxmlformats.org/officeDocument/2006/relationships/image" Target="../media/image7.png"/></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75475" y="260350"/>
          <a:ext cx="669924" cy="588963"/>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D168F791-B886-4D3D-AEF6-E4AB09CF2A62}"/>
            </a:ext>
          </a:extLst>
        </xdr:cNvPr>
        <xdr:cNvSpPr txBox="1"/>
      </xdr:nvSpPr>
      <xdr:spPr>
        <a:xfrm>
          <a:off x="1395793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7BBE5408-AFF4-4CF1-BEE1-10C46C4DF5E7}"/>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1281</xdr:colOff>
      <xdr:row>0</xdr:row>
      <xdr:rowOff>773535</xdr:rowOff>
    </xdr:to>
    <xdr:pic>
      <xdr:nvPicPr>
        <xdr:cNvPr id="4" name="Picture 9">
          <a:extLst>
            <a:ext uri="{FF2B5EF4-FFF2-40B4-BE49-F238E27FC236}">
              <a16:creationId xmlns:a16="http://schemas.microsoft.com/office/drawing/2014/main" id="{99453AD2-58FC-44FB-9A19-C054DAF550E4}"/>
            </a:ext>
          </a:extLst>
        </xdr:cNvPr>
        <xdr:cNvPicPr>
          <a:picLocks noChangeAspect="1"/>
        </xdr:cNvPicPr>
      </xdr:nvPicPr>
      <xdr:blipFill>
        <a:blip xmlns:r="http://schemas.openxmlformats.org/officeDocument/2006/relationships" r:embed="rId2"/>
        <a:stretch>
          <a:fillRect/>
        </a:stretch>
      </xdr:blipFill>
      <xdr:spPr>
        <a:xfrm>
          <a:off x="12111568" y="224895"/>
          <a:ext cx="152951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3</xdr:row>
      <xdr:rowOff>0</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30727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553EF1D1-0D83-4BE5-81B3-758DF359072B}"/>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7F38ED50-B3D1-4D15-95E1-EB48A3E38E72}"/>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210F1D3C-8850-4AD3-8D7C-AAB3EE968866}"/>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cram/Downloads/SIGCMA_PLANES%20DE%20ACCI&#211;N_2023_V21_R%201%20Con%20y%20Dir%20Monteria%202%20TRI%20consolidado.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pcram/OneDrive%20-%20Consejo%20Superior%20de%20la%20Judicatura/Centro%20de%20Servicio/SIGCMA/Riesgos/2021/Informaci&#243;n%20Estadisticas/Matriz%20de%20Riesgos%20SIGCMA%205x5%20Estadisti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2_TRIM"/>
      <sheetName val="GESTION_SEG_1_TRIM"/>
      <sheetName val="INVERSION"/>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451">
      <pivotArea field="1" type="button" dataOnly="0" labelOnly="1" outline="0" axis="axisRow" fieldPosition="1"/>
    </format>
    <format dxfId="1450">
      <pivotArea dataOnly="0" labelOnly="1" outline="0" fieldPosition="0">
        <references count="1">
          <reference field="0" count="1">
            <x v="0"/>
          </reference>
        </references>
      </pivotArea>
    </format>
    <format dxfId="1449">
      <pivotArea dataOnly="0" labelOnly="1" outline="0" fieldPosition="0">
        <references count="1">
          <reference field="0" count="1">
            <x v="1"/>
          </reference>
        </references>
      </pivotArea>
    </format>
    <format dxfId="1448">
      <pivotArea dataOnly="0" labelOnly="1" outline="0" fieldPosition="0">
        <references count="2">
          <reference field="0" count="1" selected="0">
            <x v="0"/>
          </reference>
          <reference field="1" count="5">
            <x v="0"/>
            <x v="6"/>
            <x v="7"/>
            <x v="8"/>
            <x v="9"/>
          </reference>
        </references>
      </pivotArea>
    </format>
    <format dxfId="1447">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1446" dataDxfId="1445">
  <autoFilter ref="B237:C247"/>
  <tableColumns count="2">
    <tableColumn id="1" name="Criterios" dataDxfId="1444"/>
    <tableColumn id="2" name="Subcriterios" dataDxfId="144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8.bin"/><Relationship Id="rId1" Type="http://schemas.openxmlformats.org/officeDocument/2006/relationships/pivotTable" Target="../pivotTables/pivotTable1.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4" zoomScale="120" zoomScaleNormal="120" workbookViewId="0">
      <selection activeCell="B18" sqref="B18:I18"/>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310" t="s">
        <v>0</v>
      </c>
      <c r="B1" s="310"/>
      <c r="C1" s="310"/>
      <c r="D1" s="310"/>
      <c r="E1" s="310"/>
      <c r="F1" s="310"/>
    </row>
    <row r="5" spans="1:9">
      <c r="D5" s="95"/>
      <c r="E5" s="95"/>
      <c r="F5" s="95"/>
      <c r="G5" s="95"/>
      <c r="H5" s="95"/>
    </row>
    <row r="6" spans="1:9">
      <c r="D6" s="95"/>
      <c r="E6" s="95"/>
      <c r="F6" s="95"/>
      <c r="G6" s="95"/>
      <c r="H6" s="95"/>
    </row>
    <row r="7" spans="1:9" ht="33.75">
      <c r="A7" s="311" t="s">
        <v>1</v>
      </c>
      <c r="B7" s="311"/>
      <c r="C7" s="311"/>
      <c r="D7" s="311"/>
      <c r="E7" s="311"/>
      <c r="F7" s="311"/>
      <c r="G7" s="311"/>
      <c r="H7" s="311"/>
      <c r="I7" s="311"/>
    </row>
    <row r="9" spans="1:9" s="87" customFormat="1" ht="81.75" customHeight="1">
      <c r="A9" s="88" t="s">
        <v>2</v>
      </c>
      <c r="B9" s="312" t="s">
        <v>3</v>
      </c>
      <c r="C9" s="312"/>
      <c r="D9" s="312"/>
      <c r="E9" s="312"/>
      <c r="F9" s="312"/>
      <c r="G9" s="312"/>
      <c r="H9" s="312"/>
      <c r="I9" s="312"/>
    </row>
    <row r="10" spans="1:9" s="87" customFormat="1" ht="16.7" customHeight="1">
      <c r="A10" s="93"/>
      <c r="B10" s="94"/>
      <c r="C10" s="94"/>
      <c r="D10" s="93"/>
      <c r="E10" s="92"/>
    </row>
    <row r="11" spans="1:9" s="87" customFormat="1" ht="84" customHeight="1">
      <c r="A11" s="88" t="s">
        <v>4</v>
      </c>
      <c r="B11" s="89" t="s">
        <v>5</v>
      </c>
      <c r="C11" s="309" t="s">
        <v>6</v>
      </c>
      <c r="D11" s="309"/>
      <c r="E11" s="309"/>
      <c r="F11" s="309"/>
      <c r="G11" s="309"/>
      <c r="H11" s="309"/>
      <c r="I11" s="309"/>
    </row>
    <row r="12" spans="1:9" ht="32.25" customHeight="1">
      <c r="A12" s="91"/>
    </row>
    <row r="13" spans="1:9" ht="32.25" customHeight="1">
      <c r="A13" s="90" t="s">
        <v>7</v>
      </c>
      <c r="B13" s="309"/>
      <c r="C13" s="309"/>
      <c r="D13" s="309"/>
      <c r="E13" s="309"/>
      <c r="F13" s="309"/>
      <c r="G13" s="309"/>
      <c r="H13" s="309"/>
      <c r="I13" s="309"/>
    </row>
    <row r="14" spans="1:9" s="87" customFormat="1" ht="69" customHeight="1">
      <c r="A14" s="90" t="s">
        <v>8</v>
      </c>
      <c r="B14" s="309" t="s">
        <v>9</v>
      </c>
      <c r="C14" s="309"/>
      <c r="D14" s="309"/>
      <c r="E14" s="309"/>
      <c r="F14" s="309"/>
      <c r="G14" s="309"/>
      <c r="H14" s="309"/>
      <c r="I14" s="309"/>
    </row>
    <row r="15" spans="1:9" s="87" customFormat="1" ht="54" customHeight="1">
      <c r="A15" s="90" t="s">
        <v>10</v>
      </c>
      <c r="B15" s="309"/>
      <c r="C15" s="309"/>
      <c r="D15" s="309"/>
      <c r="E15" s="309"/>
      <c r="F15" s="309"/>
      <c r="G15" s="309"/>
      <c r="H15" s="309"/>
      <c r="I15" s="309"/>
    </row>
    <row r="16" spans="1:9" s="87" customFormat="1" ht="54" customHeight="1">
      <c r="A16" s="88" t="s">
        <v>11</v>
      </c>
      <c r="B16" s="309"/>
      <c r="C16" s="309"/>
      <c r="D16" s="309"/>
      <c r="E16" s="309"/>
      <c r="F16" s="309"/>
      <c r="G16" s="309"/>
      <c r="H16" s="309"/>
      <c r="I16" s="309"/>
    </row>
    <row r="18" spans="1:9" s="87" customFormat="1" ht="54.75" customHeight="1">
      <c r="A18" s="88" t="s">
        <v>12</v>
      </c>
      <c r="B18" s="308" t="s">
        <v>13</v>
      </c>
      <c r="C18" s="308"/>
      <c r="D18" s="308"/>
      <c r="E18" s="308"/>
      <c r="F18" s="308"/>
      <c r="G18" s="308"/>
      <c r="H18" s="308"/>
      <c r="I18" s="308"/>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
  <sheetViews>
    <sheetView showGridLines="0" view="pageBreakPreview" topLeftCell="A3" zoomScaleNormal="96" zoomScaleSheetLayoutView="100" workbookViewId="0">
      <selection activeCell="D7" sqref="D7:E7"/>
    </sheetView>
  </sheetViews>
  <sheetFormatPr baseColWidth="10" defaultColWidth="10.42578125" defaultRowHeight="14.25"/>
  <cols>
    <col min="1" max="1" width="53.28515625" style="288" customWidth="1"/>
    <col min="2" max="2" width="15.42578125" style="289" customWidth="1"/>
    <col min="3" max="3" width="55.85546875" style="256" customWidth="1"/>
    <col min="4" max="4" width="24.140625" style="289" customWidth="1"/>
    <col min="5" max="5" width="55.85546875" style="256" customWidth="1"/>
    <col min="6" max="6" width="4.7109375" style="256" customWidth="1"/>
    <col min="7" max="16384" width="10.42578125" style="256"/>
  </cols>
  <sheetData>
    <row r="1" spans="1:8" ht="80.099999999999994" customHeight="1">
      <c r="A1" s="254"/>
      <c r="B1" s="313" t="s">
        <v>14</v>
      </c>
      <c r="C1" s="313"/>
      <c r="D1" s="313"/>
      <c r="E1" s="254"/>
      <c r="F1" s="255"/>
      <c r="G1" s="255"/>
      <c r="H1" s="255"/>
    </row>
    <row r="2" spans="1:8" ht="54.75" customHeight="1">
      <c r="A2" s="257" t="s">
        <v>15</v>
      </c>
      <c r="B2" s="314" t="s">
        <v>16</v>
      </c>
      <c r="C2" s="315"/>
      <c r="D2" s="258" t="s">
        <v>17</v>
      </c>
      <c r="E2" s="259" t="s">
        <v>18</v>
      </c>
    </row>
    <row r="3" spans="1:8" ht="16.7" customHeight="1">
      <c r="A3" s="260"/>
      <c r="B3" s="261"/>
      <c r="C3" s="261"/>
      <c r="D3" s="262"/>
      <c r="E3" s="261"/>
    </row>
    <row r="4" spans="1:8" ht="54.75" customHeight="1">
      <c r="A4" s="257" t="s">
        <v>19</v>
      </c>
      <c r="B4" s="316" t="s">
        <v>16</v>
      </c>
      <c r="C4" s="317"/>
      <c r="D4" s="317"/>
      <c r="E4" s="317"/>
    </row>
    <row r="5" spans="1:8" ht="13.35" customHeight="1">
      <c r="A5" s="263"/>
      <c r="B5" s="264"/>
      <c r="D5" s="262"/>
      <c r="E5" s="262"/>
    </row>
    <row r="6" spans="1:8" ht="21" customHeight="1">
      <c r="A6" s="318" t="s">
        <v>20</v>
      </c>
      <c r="B6" s="319" t="s">
        <v>21</v>
      </c>
      <c r="C6" s="319"/>
      <c r="D6" s="319" t="s">
        <v>22</v>
      </c>
      <c r="E6" s="319"/>
    </row>
    <row r="7" spans="1:8" ht="136.5" customHeight="1">
      <c r="A7" s="318"/>
      <c r="B7" s="320" t="s">
        <v>23</v>
      </c>
      <c r="C7" s="321"/>
      <c r="D7" s="320" t="s">
        <v>24</v>
      </c>
      <c r="E7" s="320"/>
    </row>
    <row r="8" spans="1:8" ht="21" customHeight="1">
      <c r="A8" s="263"/>
      <c r="B8" s="264"/>
      <c r="D8" s="262"/>
      <c r="E8" s="262"/>
    </row>
    <row r="9" spans="1:8" ht="20.100000000000001" customHeight="1">
      <c r="A9" s="323" t="s">
        <v>25</v>
      </c>
      <c r="B9" s="323"/>
      <c r="C9" s="323"/>
      <c r="D9" s="323"/>
      <c r="E9" s="323"/>
    </row>
    <row r="10" spans="1:8" ht="20.100000000000001" customHeight="1">
      <c r="A10" s="265" t="s">
        <v>26</v>
      </c>
      <c r="B10" s="265" t="s">
        <v>27</v>
      </c>
      <c r="C10" s="265" t="s">
        <v>28</v>
      </c>
      <c r="D10" s="265" t="s">
        <v>29</v>
      </c>
      <c r="E10" s="265" t="s">
        <v>30</v>
      </c>
    </row>
    <row r="11" spans="1:8" s="269" customFormat="1" ht="118.5" customHeight="1">
      <c r="A11" s="324" t="s">
        <v>31</v>
      </c>
      <c r="B11" s="266">
        <v>1</v>
      </c>
      <c r="C11" s="267" t="s">
        <v>32</v>
      </c>
      <c r="D11" s="268">
        <v>1</v>
      </c>
      <c r="E11" s="267" t="s">
        <v>33</v>
      </c>
    </row>
    <row r="12" spans="1:8" s="269" customFormat="1" ht="113.25" customHeight="1">
      <c r="A12" s="324"/>
      <c r="B12" s="266">
        <v>2</v>
      </c>
      <c r="C12" s="267" t="s">
        <v>34</v>
      </c>
      <c r="D12" s="268"/>
      <c r="E12" s="267"/>
    </row>
    <row r="13" spans="1:8" ht="80.099999999999994" customHeight="1">
      <c r="A13" s="325" t="s">
        <v>35</v>
      </c>
      <c r="B13" s="270">
        <v>3</v>
      </c>
      <c r="C13" s="271" t="s">
        <v>36</v>
      </c>
      <c r="D13" s="270">
        <v>2</v>
      </c>
      <c r="E13" s="271" t="s">
        <v>37</v>
      </c>
    </row>
    <row r="14" spans="1:8" ht="80.099999999999994" customHeight="1">
      <c r="A14" s="325"/>
      <c r="B14" s="270">
        <v>4</v>
      </c>
      <c r="C14" s="271" t="s">
        <v>38</v>
      </c>
      <c r="D14" s="270"/>
      <c r="E14" s="271"/>
    </row>
    <row r="15" spans="1:8" ht="80.099999999999994" customHeight="1">
      <c r="A15" s="325"/>
      <c r="B15" s="270">
        <v>5</v>
      </c>
      <c r="C15" s="271" t="s">
        <v>39</v>
      </c>
      <c r="D15" s="270"/>
      <c r="E15" s="271"/>
    </row>
    <row r="16" spans="1:8" ht="80.099999999999994" customHeight="1">
      <c r="A16" s="322" t="s">
        <v>40</v>
      </c>
      <c r="B16" s="270">
        <v>6</v>
      </c>
      <c r="C16" s="271" t="s">
        <v>41</v>
      </c>
      <c r="D16" s="270">
        <v>3</v>
      </c>
      <c r="E16" s="267" t="s">
        <v>42</v>
      </c>
    </row>
    <row r="17" spans="1:10" ht="80.099999999999994" customHeight="1">
      <c r="A17" s="322"/>
      <c r="B17" s="270">
        <v>7</v>
      </c>
      <c r="C17" s="271" t="s">
        <v>43</v>
      </c>
      <c r="D17" s="270">
        <v>4</v>
      </c>
      <c r="E17" s="267" t="s">
        <v>44</v>
      </c>
    </row>
    <row r="18" spans="1:10" ht="80.099999999999994" customHeight="1">
      <c r="A18" s="322"/>
      <c r="B18" s="270">
        <v>8</v>
      </c>
      <c r="C18" s="271" t="s">
        <v>45</v>
      </c>
      <c r="D18" s="270"/>
      <c r="E18" s="272"/>
    </row>
    <row r="19" spans="1:10" ht="80.099999999999994" customHeight="1">
      <c r="A19" s="322"/>
      <c r="B19" s="270">
        <v>9</v>
      </c>
      <c r="C19" s="271" t="s">
        <v>46</v>
      </c>
      <c r="D19" s="270"/>
      <c r="E19" s="271"/>
    </row>
    <row r="20" spans="1:10" ht="80.099999999999994" customHeight="1">
      <c r="A20" s="322"/>
      <c r="B20" s="270">
        <v>10</v>
      </c>
      <c r="C20" s="271" t="s">
        <v>47</v>
      </c>
      <c r="D20" s="270"/>
      <c r="E20" s="267"/>
      <c r="J20" s="273"/>
    </row>
    <row r="21" spans="1:10" ht="80.099999999999994" customHeight="1">
      <c r="A21" s="322"/>
      <c r="B21" s="270">
        <v>11</v>
      </c>
      <c r="C21" s="271" t="s">
        <v>48</v>
      </c>
      <c r="D21" s="270"/>
      <c r="E21" s="271"/>
      <c r="J21" s="273"/>
    </row>
    <row r="22" spans="1:10" ht="80.099999999999994" customHeight="1">
      <c r="A22" s="322"/>
      <c r="B22" s="270">
        <v>12</v>
      </c>
      <c r="C22" s="271" t="s">
        <v>49</v>
      </c>
      <c r="D22" s="270"/>
      <c r="E22" s="271"/>
      <c r="J22" s="273"/>
    </row>
    <row r="23" spans="1:10" ht="80.099999999999994" customHeight="1">
      <c r="A23" s="322" t="s">
        <v>50</v>
      </c>
      <c r="B23" s="270">
        <v>13</v>
      </c>
      <c r="C23" s="267" t="s">
        <v>51</v>
      </c>
      <c r="D23" s="266">
        <v>5</v>
      </c>
      <c r="E23" s="267" t="s">
        <v>52</v>
      </c>
    </row>
    <row r="24" spans="1:10" ht="80.099999999999994" customHeight="1">
      <c r="A24" s="322"/>
      <c r="B24" s="270">
        <v>14</v>
      </c>
      <c r="C24" s="267" t="s">
        <v>53</v>
      </c>
      <c r="D24" s="266">
        <v>6</v>
      </c>
      <c r="E24" s="267" t="s">
        <v>54</v>
      </c>
    </row>
    <row r="25" spans="1:10" ht="80.099999999999994" customHeight="1">
      <c r="A25" s="322"/>
      <c r="B25" s="270">
        <v>15</v>
      </c>
      <c r="C25" s="267" t="s">
        <v>55</v>
      </c>
      <c r="D25" s="266">
        <v>7</v>
      </c>
      <c r="E25" s="267" t="s">
        <v>56</v>
      </c>
    </row>
    <row r="26" spans="1:10" ht="80.099999999999994" customHeight="1">
      <c r="A26" s="322"/>
      <c r="B26" s="270">
        <v>16</v>
      </c>
      <c r="C26" s="267" t="s">
        <v>57</v>
      </c>
      <c r="D26" s="266"/>
      <c r="E26" s="267"/>
    </row>
    <row r="27" spans="1:10" ht="174.6" customHeight="1">
      <c r="A27" s="274" t="s">
        <v>58</v>
      </c>
      <c r="B27" s="270">
        <v>17</v>
      </c>
      <c r="C27" s="267" t="s">
        <v>59</v>
      </c>
      <c r="D27" s="266">
        <v>8</v>
      </c>
      <c r="E27" s="267" t="s">
        <v>60</v>
      </c>
    </row>
    <row r="28" spans="1:10" ht="48.75" customHeight="1">
      <c r="A28" s="322" t="s">
        <v>61</v>
      </c>
      <c r="B28" s="270">
        <v>18</v>
      </c>
      <c r="C28" s="275" t="s">
        <v>62</v>
      </c>
      <c r="D28" s="270"/>
      <c r="E28" s="271"/>
    </row>
    <row r="29" spans="1:10" ht="87" customHeight="1">
      <c r="A29" s="322"/>
      <c r="B29" s="270">
        <v>19</v>
      </c>
      <c r="C29" s="275" t="s">
        <v>63</v>
      </c>
      <c r="D29" s="270"/>
      <c r="E29" s="271"/>
    </row>
    <row r="30" spans="1:10" ht="20.100000000000001" customHeight="1">
      <c r="A30" s="323" t="s">
        <v>64</v>
      </c>
      <c r="B30" s="323"/>
      <c r="C30" s="323"/>
      <c r="D30" s="323"/>
      <c r="E30" s="323"/>
    </row>
    <row r="31" spans="1:10" ht="20.100000000000001" customHeight="1">
      <c r="A31" s="265" t="s">
        <v>26</v>
      </c>
      <c r="B31" s="265" t="s">
        <v>27</v>
      </c>
      <c r="C31" s="265" t="s">
        <v>65</v>
      </c>
      <c r="D31" s="265" t="s">
        <v>29</v>
      </c>
      <c r="E31" s="265" t="s">
        <v>66</v>
      </c>
    </row>
    <row r="32" spans="1:10" ht="98.45" customHeight="1">
      <c r="A32" s="322" t="s">
        <v>67</v>
      </c>
      <c r="B32" s="266">
        <v>1</v>
      </c>
      <c r="C32" s="267" t="s">
        <v>68</v>
      </c>
      <c r="D32" s="266">
        <v>1</v>
      </c>
      <c r="E32" s="267" t="s">
        <v>69</v>
      </c>
    </row>
    <row r="33" spans="1:5" ht="81" customHeight="1">
      <c r="A33" s="322"/>
      <c r="B33" s="266">
        <v>2</v>
      </c>
      <c r="C33" s="267" t="s">
        <v>70</v>
      </c>
      <c r="D33" s="266">
        <v>2</v>
      </c>
      <c r="E33" s="267" t="s">
        <v>71</v>
      </c>
    </row>
    <row r="34" spans="1:5" ht="92.1" customHeight="1">
      <c r="A34" s="322"/>
      <c r="B34" s="266"/>
      <c r="C34" s="267"/>
      <c r="D34" s="266">
        <v>3</v>
      </c>
      <c r="E34" s="267" t="s">
        <v>72</v>
      </c>
    </row>
    <row r="35" spans="1:5" ht="68.25" customHeight="1">
      <c r="A35" s="322"/>
      <c r="B35" s="266"/>
      <c r="C35" s="267"/>
      <c r="D35" s="266">
        <v>4</v>
      </c>
      <c r="E35" s="267" t="s">
        <v>73</v>
      </c>
    </row>
    <row r="36" spans="1:5" ht="68.25" customHeight="1">
      <c r="A36" s="322"/>
      <c r="B36" s="266"/>
      <c r="C36" s="269"/>
      <c r="D36" s="266">
        <v>5</v>
      </c>
      <c r="E36" s="267" t="s">
        <v>74</v>
      </c>
    </row>
    <row r="37" spans="1:5" ht="41.45" customHeight="1">
      <c r="A37" s="322"/>
      <c r="B37" s="266"/>
      <c r="C37" s="275"/>
      <c r="D37" s="266">
        <v>6</v>
      </c>
      <c r="E37" s="267" t="s">
        <v>75</v>
      </c>
    </row>
    <row r="38" spans="1:5" ht="49.5" customHeight="1">
      <c r="A38" s="322"/>
      <c r="B38" s="266"/>
      <c r="C38" s="275"/>
      <c r="D38" s="266">
        <v>7</v>
      </c>
      <c r="E38" s="275" t="s">
        <v>76</v>
      </c>
    </row>
    <row r="39" spans="1:5" ht="49.5" customHeight="1">
      <c r="A39" s="322" t="s">
        <v>77</v>
      </c>
      <c r="B39" s="266">
        <v>3</v>
      </c>
      <c r="C39" s="275" t="s">
        <v>78</v>
      </c>
      <c r="D39" s="266">
        <v>8</v>
      </c>
      <c r="E39" s="275" t="s">
        <v>79</v>
      </c>
    </row>
    <row r="40" spans="1:5" ht="49.5" customHeight="1">
      <c r="A40" s="322"/>
      <c r="B40" s="266"/>
      <c r="C40" s="275"/>
      <c r="D40" s="266">
        <v>9</v>
      </c>
      <c r="E40" s="275" t="s">
        <v>80</v>
      </c>
    </row>
    <row r="41" spans="1:5" s="276" customFormat="1" ht="68.25" customHeight="1">
      <c r="A41" s="322"/>
      <c r="B41" s="266"/>
      <c r="C41" s="275"/>
      <c r="D41" s="266">
        <v>10</v>
      </c>
      <c r="E41" s="275" t="s">
        <v>81</v>
      </c>
    </row>
    <row r="42" spans="1:5" s="276" customFormat="1" ht="78.75" customHeight="1">
      <c r="A42" s="322"/>
      <c r="B42" s="266"/>
      <c r="C42" s="277"/>
      <c r="D42" s="266">
        <v>11</v>
      </c>
      <c r="E42" s="275" t="s">
        <v>82</v>
      </c>
    </row>
    <row r="43" spans="1:5" s="276" customFormat="1" ht="42.75">
      <c r="A43" s="322" t="s">
        <v>83</v>
      </c>
      <c r="B43" s="266">
        <v>4</v>
      </c>
      <c r="C43" s="267" t="s">
        <v>84</v>
      </c>
      <c r="D43" s="266">
        <v>12</v>
      </c>
      <c r="E43" s="278" t="s">
        <v>85</v>
      </c>
    </row>
    <row r="44" spans="1:5" s="276" customFormat="1" ht="55.5" customHeight="1">
      <c r="A44" s="322"/>
      <c r="B44" s="266">
        <v>5</v>
      </c>
      <c r="C44" s="267" t="s">
        <v>86</v>
      </c>
      <c r="D44" s="266"/>
      <c r="E44" s="267"/>
    </row>
    <row r="45" spans="1:5" s="276" customFormat="1" ht="57">
      <c r="A45" s="322"/>
      <c r="B45" s="266">
        <v>6</v>
      </c>
      <c r="C45" s="267" t="s">
        <v>87</v>
      </c>
      <c r="D45" s="266">
        <v>13</v>
      </c>
      <c r="E45" s="267" t="s">
        <v>88</v>
      </c>
    </row>
    <row r="46" spans="1:5" s="276" customFormat="1" ht="61.5" customHeight="1">
      <c r="A46" s="322"/>
      <c r="B46" s="266">
        <v>7</v>
      </c>
      <c r="C46" s="267" t="s">
        <v>89</v>
      </c>
      <c r="D46" s="266">
        <v>14</v>
      </c>
      <c r="E46" s="267" t="s">
        <v>90</v>
      </c>
    </row>
    <row r="47" spans="1:5" ht="71.25" customHeight="1">
      <c r="A47" s="322"/>
      <c r="B47" s="266">
        <v>8</v>
      </c>
      <c r="C47" s="278" t="s">
        <v>91</v>
      </c>
      <c r="D47" s="266">
        <v>15</v>
      </c>
      <c r="E47" s="267" t="s">
        <v>92</v>
      </c>
    </row>
    <row r="48" spans="1:5" ht="105" customHeight="1">
      <c r="A48" s="322"/>
      <c r="B48" s="266">
        <v>9</v>
      </c>
      <c r="C48" s="267" t="s">
        <v>93</v>
      </c>
      <c r="D48" s="266">
        <v>16</v>
      </c>
      <c r="E48" s="267" t="s">
        <v>94</v>
      </c>
    </row>
    <row r="49" spans="1:5" ht="75.599999999999994" customHeight="1">
      <c r="A49" s="322" t="s">
        <v>95</v>
      </c>
      <c r="B49" s="266">
        <v>10</v>
      </c>
      <c r="C49" s="267" t="s">
        <v>96</v>
      </c>
      <c r="D49" s="266">
        <v>17</v>
      </c>
      <c r="E49" s="267" t="s">
        <v>97</v>
      </c>
    </row>
    <row r="50" spans="1:5" ht="62.45" customHeight="1">
      <c r="A50" s="322"/>
      <c r="B50" s="266">
        <v>11</v>
      </c>
      <c r="C50" s="267" t="s">
        <v>98</v>
      </c>
      <c r="D50" s="268">
        <v>18</v>
      </c>
      <c r="E50" s="267" t="s">
        <v>99</v>
      </c>
    </row>
    <row r="51" spans="1:5" ht="42.75">
      <c r="A51" s="322"/>
      <c r="B51" s="266">
        <v>12</v>
      </c>
      <c r="C51" s="267" t="s">
        <v>100</v>
      </c>
      <c r="D51" s="268">
        <v>19</v>
      </c>
      <c r="E51" s="267" t="s">
        <v>101</v>
      </c>
    </row>
    <row r="52" spans="1:5" ht="57">
      <c r="A52" s="322" t="s">
        <v>102</v>
      </c>
      <c r="B52" s="266">
        <v>13</v>
      </c>
      <c r="C52" s="267" t="s">
        <v>103</v>
      </c>
      <c r="D52" s="268">
        <v>20</v>
      </c>
      <c r="E52" s="278" t="s">
        <v>104</v>
      </c>
    </row>
    <row r="53" spans="1:5" ht="28.5">
      <c r="A53" s="322"/>
      <c r="B53" s="266">
        <v>14</v>
      </c>
      <c r="C53" s="267" t="s">
        <v>105</v>
      </c>
      <c r="D53" s="268">
        <v>21</v>
      </c>
      <c r="E53" s="278" t="s">
        <v>106</v>
      </c>
    </row>
    <row r="54" spans="1:5" ht="71.25">
      <c r="A54" s="322"/>
      <c r="B54" s="266">
        <v>15</v>
      </c>
      <c r="C54" s="267" t="s">
        <v>107</v>
      </c>
      <c r="D54" s="268"/>
      <c r="E54" s="278"/>
    </row>
    <row r="55" spans="1:5" ht="28.5">
      <c r="A55" s="322"/>
      <c r="B55" s="266">
        <v>16</v>
      </c>
      <c r="C55" s="267" t="s">
        <v>108</v>
      </c>
      <c r="D55" s="268"/>
      <c r="E55" s="278"/>
    </row>
    <row r="56" spans="1:5">
      <c r="A56" s="322"/>
      <c r="B56" s="266">
        <v>17</v>
      </c>
      <c r="C56" s="267" t="s">
        <v>109</v>
      </c>
      <c r="D56" s="268"/>
      <c r="E56" s="278"/>
    </row>
    <row r="57" spans="1:5" ht="28.5">
      <c r="A57" s="322"/>
      <c r="B57" s="266">
        <v>18</v>
      </c>
      <c r="C57" s="267" t="s">
        <v>110</v>
      </c>
      <c r="D57" s="268"/>
      <c r="E57" s="278"/>
    </row>
    <row r="58" spans="1:5" ht="28.5">
      <c r="A58" s="322"/>
      <c r="B58" s="266">
        <v>19</v>
      </c>
      <c r="C58" s="267" t="s">
        <v>111</v>
      </c>
      <c r="D58" s="268"/>
      <c r="E58" s="278"/>
    </row>
    <row r="59" spans="1:5" ht="28.5">
      <c r="A59" s="322"/>
      <c r="B59" s="266">
        <v>20</v>
      </c>
      <c r="C59" s="267" t="s">
        <v>112</v>
      </c>
      <c r="D59" s="268"/>
      <c r="E59" s="278"/>
    </row>
    <row r="60" spans="1:5" ht="42.75">
      <c r="A60" s="322"/>
      <c r="B60" s="266">
        <v>21</v>
      </c>
      <c r="C60" s="267" t="s">
        <v>113</v>
      </c>
      <c r="D60" s="268"/>
      <c r="E60" s="278"/>
    </row>
    <row r="61" spans="1:5" ht="28.5">
      <c r="A61" s="322"/>
      <c r="B61" s="266">
        <v>22</v>
      </c>
      <c r="C61" s="267" t="s">
        <v>114</v>
      </c>
      <c r="D61" s="268"/>
      <c r="E61" s="279"/>
    </row>
    <row r="62" spans="1:5" ht="42.75">
      <c r="A62" s="322" t="s">
        <v>115</v>
      </c>
      <c r="B62" s="266">
        <v>23</v>
      </c>
      <c r="C62" s="267" t="s">
        <v>116</v>
      </c>
      <c r="D62" s="268">
        <v>22</v>
      </c>
      <c r="E62" s="278" t="s">
        <v>117</v>
      </c>
    </row>
    <row r="63" spans="1:5" ht="42.75">
      <c r="A63" s="322"/>
      <c r="B63" s="266">
        <v>24</v>
      </c>
      <c r="C63" s="267" t="s">
        <v>118</v>
      </c>
      <c r="D63" s="268">
        <v>23</v>
      </c>
      <c r="E63" s="267" t="s">
        <v>119</v>
      </c>
    </row>
    <row r="64" spans="1:5" ht="28.5">
      <c r="A64" s="322"/>
      <c r="B64" s="266">
        <v>25</v>
      </c>
      <c r="C64" s="267" t="s">
        <v>120</v>
      </c>
      <c r="D64" s="268"/>
      <c r="E64" s="278"/>
    </row>
    <row r="65" spans="1:10" ht="57">
      <c r="A65" s="326" t="s">
        <v>121</v>
      </c>
      <c r="B65" s="266">
        <v>26</v>
      </c>
      <c r="C65" s="267" t="s">
        <v>122</v>
      </c>
      <c r="D65" s="268">
        <v>24</v>
      </c>
      <c r="E65" s="278" t="s">
        <v>123</v>
      </c>
    </row>
    <row r="66" spans="1:10" ht="45" customHeight="1">
      <c r="A66" s="327"/>
      <c r="B66" s="266"/>
      <c r="C66" s="267"/>
      <c r="D66" s="268"/>
      <c r="E66" s="268"/>
    </row>
    <row r="67" spans="1:10" ht="77.099999999999994" customHeight="1">
      <c r="A67" s="322" t="s">
        <v>124</v>
      </c>
      <c r="B67" s="266">
        <v>27</v>
      </c>
      <c r="C67" s="267" t="s">
        <v>125</v>
      </c>
      <c r="D67" s="268">
        <v>25</v>
      </c>
      <c r="E67" s="267" t="s">
        <v>126</v>
      </c>
    </row>
    <row r="68" spans="1:10" ht="38.25" customHeight="1">
      <c r="A68" s="322"/>
      <c r="B68" s="266"/>
      <c r="C68" s="267"/>
      <c r="D68" s="268">
        <v>26</v>
      </c>
      <c r="E68" s="267" t="s">
        <v>127</v>
      </c>
    </row>
    <row r="69" spans="1:10" ht="50.1" customHeight="1">
      <c r="A69" s="322" t="s">
        <v>128</v>
      </c>
      <c r="B69" s="266">
        <v>28</v>
      </c>
      <c r="C69" s="278" t="s">
        <v>129</v>
      </c>
      <c r="D69" s="268">
        <v>27</v>
      </c>
      <c r="E69" s="278" t="s">
        <v>130</v>
      </c>
    </row>
    <row r="70" spans="1:10" ht="50.1" customHeight="1">
      <c r="A70" s="322"/>
      <c r="B70" s="266">
        <v>29</v>
      </c>
      <c r="C70" s="278" t="s">
        <v>131</v>
      </c>
      <c r="D70" s="268">
        <v>28</v>
      </c>
      <c r="E70" s="278" t="s">
        <v>132</v>
      </c>
    </row>
    <row r="71" spans="1:10" ht="50.1" customHeight="1">
      <c r="A71" s="322"/>
      <c r="B71" s="266"/>
      <c r="C71" s="269"/>
      <c r="D71" s="268">
        <v>29</v>
      </c>
      <c r="E71" s="278" t="s">
        <v>133</v>
      </c>
    </row>
    <row r="72" spans="1:10" ht="50.1" customHeight="1">
      <c r="A72" s="322"/>
      <c r="B72" s="266"/>
      <c r="C72" s="280"/>
      <c r="D72" s="268">
        <v>30</v>
      </c>
      <c r="E72" s="278" t="s">
        <v>134</v>
      </c>
    </row>
    <row r="73" spans="1:10" ht="50.1" customHeight="1">
      <c r="A73" s="322"/>
      <c r="B73" s="266"/>
      <c r="C73" s="278"/>
      <c r="D73" s="268">
        <v>31</v>
      </c>
      <c r="E73" s="278" t="s">
        <v>135</v>
      </c>
    </row>
    <row r="74" spans="1:10" ht="50.1" customHeight="1">
      <c r="A74" s="322"/>
      <c r="B74" s="266"/>
      <c r="C74" s="278"/>
      <c r="D74" s="268">
        <v>32</v>
      </c>
      <c r="E74" s="278" t="s">
        <v>136</v>
      </c>
    </row>
    <row r="75" spans="1:10" ht="50.1" customHeight="1">
      <c r="A75" s="322"/>
      <c r="B75" s="266"/>
      <c r="C75" s="278"/>
      <c r="D75" s="268">
        <v>33</v>
      </c>
      <c r="E75" s="280" t="s">
        <v>137</v>
      </c>
    </row>
    <row r="76" spans="1:10" ht="39.950000000000003" customHeight="1">
      <c r="A76" s="322"/>
      <c r="B76" s="266"/>
      <c r="C76" s="268"/>
      <c r="D76" s="268">
        <v>34</v>
      </c>
      <c r="E76" s="278" t="s">
        <v>138</v>
      </c>
    </row>
    <row r="77" spans="1:10" ht="39.950000000000003" customHeight="1">
      <c r="A77" s="326" t="s">
        <v>139</v>
      </c>
      <c r="B77" s="266">
        <v>30</v>
      </c>
      <c r="C77" s="267" t="s">
        <v>140</v>
      </c>
      <c r="D77" s="268">
        <v>35</v>
      </c>
      <c r="E77" s="267" t="s">
        <v>141</v>
      </c>
    </row>
    <row r="78" spans="1:10" ht="72" customHeight="1">
      <c r="A78" s="328"/>
      <c r="B78" s="266">
        <v>31</v>
      </c>
      <c r="C78" s="267" t="s">
        <v>142</v>
      </c>
      <c r="D78" s="268">
        <v>36</v>
      </c>
      <c r="E78" s="267" t="s">
        <v>143</v>
      </c>
    </row>
    <row r="79" spans="1:10" ht="72" customHeight="1">
      <c r="A79" s="328"/>
      <c r="B79" s="266">
        <v>32</v>
      </c>
      <c r="C79" s="267" t="s">
        <v>144</v>
      </c>
      <c r="D79" s="281">
        <v>37</v>
      </c>
      <c r="E79" s="267" t="s">
        <v>145</v>
      </c>
    </row>
    <row r="80" spans="1:10" ht="72" customHeight="1">
      <c r="A80" s="328"/>
      <c r="B80" s="266">
        <v>33</v>
      </c>
      <c r="C80" s="267" t="s">
        <v>146</v>
      </c>
      <c r="D80" s="281">
        <v>38</v>
      </c>
      <c r="E80" s="267" t="s">
        <v>147</v>
      </c>
      <c r="J80" s="256" t="s">
        <v>148</v>
      </c>
    </row>
    <row r="81" spans="1:5" ht="72" customHeight="1">
      <c r="A81" s="328"/>
      <c r="B81" s="282">
        <v>34</v>
      </c>
      <c r="C81" s="283" t="s">
        <v>149</v>
      </c>
      <c r="D81" s="284">
        <v>39</v>
      </c>
      <c r="E81" s="283" t="s">
        <v>150</v>
      </c>
    </row>
    <row r="82" spans="1:5" ht="72" customHeight="1">
      <c r="A82" s="285"/>
      <c r="B82" s="286"/>
      <c r="C82" s="287"/>
      <c r="D82" s="286"/>
      <c r="E82" s="287"/>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3"/>
  <sheetViews>
    <sheetView topLeftCell="A29" zoomScale="130" zoomScaleNormal="130" workbookViewId="0">
      <selection activeCell="E53" sqref="E53"/>
    </sheetView>
  </sheetViews>
  <sheetFormatPr baseColWidth="10" defaultColWidth="10.5703125" defaultRowHeight="14.25"/>
  <cols>
    <col min="1" max="1" width="44.42578125" style="111" customWidth="1"/>
    <col min="2" max="2" width="15.5703125" style="112" customWidth="1"/>
    <col min="3" max="3" width="39.42578125" style="87" customWidth="1"/>
    <col min="4" max="4" width="24.140625" style="112" customWidth="1"/>
    <col min="5" max="5" width="46.5703125" style="87" customWidth="1"/>
    <col min="6" max="16384" width="10.5703125" style="87"/>
  </cols>
  <sheetData>
    <row r="1" spans="1:8" ht="12.75" customHeight="1">
      <c r="A1" s="212"/>
      <c r="B1" s="341" t="s">
        <v>151</v>
      </c>
      <c r="C1" s="341"/>
      <c r="D1" s="341"/>
      <c r="E1" s="213"/>
      <c r="F1" s="212"/>
      <c r="G1" s="212"/>
      <c r="H1" s="212"/>
    </row>
    <row r="2" spans="1:8" ht="12.75" customHeight="1">
      <c r="A2" s="212"/>
      <c r="B2" s="341" t="s">
        <v>152</v>
      </c>
      <c r="C2" s="341"/>
      <c r="D2" s="341"/>
      <c r="E2" s="213"/>
      <c r="F2" s="212"/>
      <c r="G2" s="212"/>
      <c r="H2" s="212"/>
    </row>
    <row r="3" spans="1:8" ht="12.75" customHeight="1">
      <c r="A3" s="212"/>
      <c r="B3" s="214"/>
      <c r="C3" s="214"/>
      <c r="D3" s="214"/>
      <c r="E3" s="213"/>
      <c r="F3" s="212"/>
      <c r="G3" s="212"/>
      <c r="H3" s="212"/>
    </row>
    <row r="4" spans="1:8" ht="12.75" customHeight="1">
      <c r="A4" s="212"/>
      <c r="B4" s="214"/>
      <c r="C4" s="214"/>
      <c r="D4" s="214"/>
      <c r="E4" s="213"/>
      <c r="F4" s="212"/>
      <c r="G4" s="212"/>
      <c r="H4" s="212"/>
    </row>
    <row r="5" spans="1:8" ht="54.75" customHeight="1">
      <c r="A5" s="102" t="s">
        <v>153</v>
      </c>
      <c r="B5" s="342" t="s">
        <v>154</v>
      </c>
      <c r="C5" s="342"/>
      <c r="D5" s="102" t="s">
        <v>17</v>
      </c>
      <c r="E5" s="170" t="s">
        <v>155</v>
      </c>
    </row>
    <row r="6" spans="1:8" ht="16.7" customHeight="1">
      <c r="A6" s="93"/>
      <c r="B6" s="94"/>
      <c r="C6" s="94"/>
      <c r="D6" s="93"/>
      <c r="E6" s="92"/>
    </row>
    <row r="7" spans="1:8" ht="54.75" customHeight="1">
      <c r="A7" s="103" t="s">
        <v>156</v>
      </c>
      <c r="B7" s="343" t="s">
        <v>154</v>
      </c>
      <c r="C7" s="343"/>
      <c r="D7" s="343"/>
      <c r="E7" s="343"/>
    </row>
    <row r="8" spans="1:8" ht="13.35" customHeight="1">
      <c r="A8" s="215"/>
      <c r="B8" s="215"/>
      <c r="D8" s="104"/>
      <c r="E8" s="104"/>
    </row>
    <row r="9" spans="1:8" ht="33" customHeight="1">
      <c r="A9" s="215" t="s">
        <v>157</v>
      </c>
      <c r="B9" s="344" t="s">
        <v>158</v>
      </c>
      <c r="C9" s="344"/>
      <c r="D9" s="345" t="s">
        <v>159</v>
      </c>
      <c r="E9" s="346"/>
    </row>
    <row r="10" spans="1:8" ht="129.75" customHeight="1">
      <c r="A10" s="215"/>
      <c r="B10" s="347" t="s">
        <v>160</v>
      </c>
      <c r="C10" s="348"/>
      <c r="D10" s="349" t="s">
        <v>161</v>
      </c>
      <c r="E10" s="350"/>
    </row>
    <row r="11" spans="1:8" ht="16.5" customHeight="1">
      <c r="A11" s="351"/>
      <c r="B11" s="351"/>
      <c r="C11" s="351"/>
      <c r="D11" s="351"/>
      <c r="E11" s="352"/>
    </row>
    <row r="12" spans="1:8" s="105" customFormat="1" ht="12.75">
      <c r="A12" s="353" t="s">
        <v>25</v>
      </c>
      <c r="B12" s="353"/>
      <c r="C12" s="353"/>
      <c r="D12" s="353"/>
      <c r="E12" s="353"/>
    </row>
    <row r="13" spans="1:8" s="218" customFormat="1" ht="12.75" customHeight="1">
      <c r="A13" s="216" t="s">
        <v>162</v>
      </c>
      <c r="B13" s="216" t="s">
        <v>27</v>
      </c>
      <c r="C13" s="217" t="s">
        <v>28</v>
      </c>
      <c r="D13" s="217" t="s">
        <v>29</v>
      </c>
      <c r="E13" s="217" t="s">
        <v>30</v>
      </c>
    </row>
    <row r="14" spans="1:8" s="105" customFormat="1" ht="12.75" customHeight="1">
      <c r="A14" s="106"/>
      <c r="B14" s="106"/>
      <c r="C14" s="107"/>
      <c r="D14" s="107"/>
      <c r="E14" s="107"/>
    </row>
    <row r="15" spans="1:8" s="105" customFormat="1" ht="63.75" customHeight="1">
      <c r="A15" s="332" t="s">
        <v>163</v>
      </c>
      <c r="B15" s="204">
        <v>1</v>
      </c>
      <c r="C15" s="205" t="s">
        <v>164</v>
      </c>
      <c r="D15" s="204">
        <v>1</v>
      </c>
      <c r="E15" s="219" t="s">
        <v>165</v>
      </c>
    </row>
    <row r="16" spans="1:8" s="105" customFormat="1" ht="102" customHeight="1">
      <c r="A16" s="334"/>
      <c r="B16" s="204">
        <v>2</v>
      </c>
      <c r="C16" s="205" t="s">
        <v>166</v>
      </c>
      <c r="D16" s="204">
        <v>2</v>
      </c>
      <c r="E16" s="219" t="s">
        <v>167</v>
      </c>
    </row>
    <row r="17" spans="1:6" s="105" customFormat="1" ht="93" customHeight="1">
      <c r="A17" s="334"/>
      <c r="B17" s="204">
        <v>3</v>
      </c>
      <c r="C17" s="205" t="s">
        <v>168</v>
      </c>
      <c r="D17" s="204">
        <v>3</v>
      </c>
      <c r="E17" s="219" t="s">
        <v>169</v>
      </c>
    </row>
    <row r="18" spans="1:6" s="105" customFormat="1" ht="56.25" customHeight="1">
      <c r="A18" s="333"/>
      <c r="B18" s="204">
        <v>4</v>
      </c>
      <c r="C18" s="220" t="s">
        <v>170</v>
      </c>
      <c r="D18" s="204">
        <v>4</v>
      </c>
      <c r="E18" s="219" t="s">
        <v>171</v>
      </c>
    </row>
    <row r="19" spans="1:6" s="105" customFormat="1" ht="42.75" customHeight="1">
      <c r="A19" s="332" t="s">
        <v>172</v>
      </c>
      <c r="B19" s="204">
        <v>5</v>
      </c>
      <c r="C19" s="205" t="s">
        <v>173</v>
      </c>
      <c r="D19" s="204">
        <v>5</v>
      </c>
      <c r="E19" s="205" t="s">
        <v>174</v>
      </c>
    </row>
    <row r="20" spans="1:6" s="105" customFormat="1" ht="66.75" customHeight="1">
      <c r="A20" s="334"/>
      <c r="B20" s="204">
        <v>6</v>
      </c>
      <c r="C20" s="205" t="s">
        <v>175</v>
      </c>
      <c r="D20" s="204">
        <v>6</v>
      </c>
      <c r="E20" s="205" t="s">
        <v>176</v>
      </c>
    </row>
    <row r="21" spans="1:6" s="105" customFormat="1" ht="65.25" customHeight="1">
      <c r="A21" s="334"/>
      <c r="B21" s="204">
        <v>7</v>
      </c>
      <c r="C21" s="206" t="s">
        <v>177</v>
      </c>
      <c r="D21" s="204"/>
      <c r="E21" s="205"/>
    </row>
    <row r="22" spans="1:6" s="105" customFormat="1" ht="49.5" customHeight="1">
      <c r="A22" s="333"/>
      <c r="B22" s="204">
        <v>8</v>
      </c>
      <c r="C22" s="205" t="s">
        <v>178</v>
      </c>
      <c r="D22" s="204"/>
      <c r="E22" s="205"/>
    </row>
    <row r="23" spans="1:6" s="105" customFormat="1" ht="30" customHeight="1">
      <c r="A23" s="221" t="s">
        <v>179</v>
      </c>
      <c r="B23" s="204">
        <v>9</v>
      </c>
      <c r="C23" s="205" t="s">
        <v>180</v>
      </c>
      <c r="D23" s="204"/>
      <c r="E23" s="205"/>
    </row>
    <row r="24" spans="1:6" s="105" customFormat="1" ht="81" customHeight="1">
      <c r="A24" s="332" t="s">
        <v>181</v>
      </c>
      <c r="B24" s="204">
        <v>10</v>
      </c>
      <c r="C24" s="205" t="s">
        <v>182</v>
      </c>
      <c r="D24" s="204">
        <v>7</v>
      </c>
      <c r="E24" s="219" t="s">
        <v>183</v>
      </c>
    </row>
    <row r="25" spans="1:6" s="105" customFormat="1" ht="81" customHeight="1">
      <c r="A25" s="334"/>
      <c r="B25" s="204">
        <v>11</v>
      </c>
      <c r="C25" s="205" t="s">
        <v>184</v>
      </c>
      <c r="D25" s="204">
        <v>8</v>
      </c>
      <c r="E25" s="219" t="s">
        <v>185</v>
      </c>
    </row>
    <row r="26" spans="1:6" s="105" customFormat="1" ht="81" customHeight="1">
      <c r="A26" s="334"/>
      <c r="B26" s="207">
        <v>12</v>
      </c>
      <c r="C26" s="205" t="s">
        <v>186</v>
      </c>
      <c r="D26" s="204"/>
      <c r="E26" s="219"/>
    </row>
    <row r="27" spans="1:6" s="105" customFormat="1" ht="81" customHeight="1">
      <c r="A27" s="333"/>
      <c r="B27" s="222">
        <v>13</v>
      </c>
      <c r="C27" s="205" t="s">
        <v>187</v>
      </c>
      <c r="D27" s="223"/>
      <c r="E27" s="224"/>
      <c r="F27" s="225"/>
    </row>
    <row r="28" spans="1:6" s="105" customFormat="1" ht="48.75" customHeight="1">
      <c r="A28" s="332" t="s">
        <v>188</v>
      </c>
      <c r="B28" s="204">
        <v>14</v>
      </c>
      <c r="C28" s="226" t="s">
        <v>189</v>
      </c>
      <c r="D28" s="204"/>
      <c r="E28" s="205"/>
    </row>
    <row r="29" spans="1:6" s="105" customFormat="1" ht="48.75" customHeight="1">
      <c r="A29" s="333"/>
      <c r="B29" s="227">
        <v>15</v>
      </c>
      <c r="C29" s="228" t="s">
        <v>190</v>
      </c>
      <c r="D29" s="227"/>
      <c r="E29" s="229"/>
    </row>
    <row r="30" spans="1:6" s="105" customFormat="1" ht="76.5" customHeight="1">
      <c r="A30" s="335" t="s">
        <v>139</v>
      </c>
      <c r="B30" s="230">
        <v>16</v>
      </c>
      <c r="C30" s="228" t="s">
        <v>191</v>
      </c>
      <c r="D30" s="231"/>
      <c r="E30" s="232"/>
    </row>
    <row r="31" spans="1:6" s="105" customFormat="1" ht="78.75" customHeight="1">
      <c r="A31" s="336"/>
      <c r="B31" s="233">
        <v>17</v>
      </c>
      <c r="C31" s="234" t="s">
        <v>192</v>
      </c>
      <c r="D31" s="235">
        <v>9</v>
      </c>
      <c r="E31" s="236" t="s">
        <v>193</v>
      </c>
    </row>
    <row r="32" spans="1:6" s="105" customFormat="1" ht="77.25" customHeight="1">
      <c r="A32" s="337"/>
      <c r="B32" s="233"/>
      <c r="C32" s="234"/>
      <c r="D32" s="235"/>
      <c r="E32" s="236"/>
    </row>
    <row r="33" spans="1:5" s="105" customFormat="1" ht="77.25" customHeight="1">
      <c r="A33" s="237"/>
      <c r="B33" s="233"/>
      <c r="C33" s="234"/>
      <c r="D33" s="235"/>
      <c r="E33" s="236"/>
    </row>
    <row r="34" spans="1:5" s="105" customFormat="1" ht="12.75" customHeight="1" thickBot="1">
      <c r="A34" s="108" t="s">
        <v>194</v>
      </c>
      <c r="B34" s="109" t="s">
        <v>27</v>
      </c>
      <c r="C34" s="238" t="s">
        <v>65</v>
      </c>
      <c r="D34" s="238" t="s">
        <v>29</v>
      </c>
      <c r="E34" s="238" t="s">
        <v>195</v>
      </c>
    </row>
    <row r="35" spans="1:5" s="105" customFormat="1" ht="107.25" customHeight="1">
      <c r="A35" s="338" t="s">
        <v>196</v>
      </c>
      <c r="B35" s="204"/>
      <c r="C35" s="239"/>
      <c r="D35" s="209">
        <v>1</v>
      </c>
      <c r="E35" s="240" t="s">
        <v>197</v>
      </c>
    </row>
    <row r="36" spans="1:5" s="105" customFormat="1" ht="93" customHeight="1">
      <c r="A36" s="339"/>
      <c r="B36" s="204">
        <v>1</v>
      </c>
      <c r="C36" s="241" t="s">
        <v>198</v>
      </c>
      <c r="D36" s="209">
        <v>2</v>
      </c>
      <c r="E36" s="240" t="s">
        <v>199</v>
      </c>
    </row>
    <row r="37" spans="1:5" s="105" customFormat="1" ht="55.5" customHeight="1">
      <c r="A37" s="340"/>
      <c r="B37" s="204"/>
      <c r="C37" s="242"/>
      <c r="D37" s="209">
        <v>3</v>
      </c>
      <c r="E37" s="240" t="s">
        <v>200</v>
      </c>
    </row>
    <row r="38" spans="1:5" s="110" customFormat="1" ht="60" customHeight="1">
      <c r="A38" s="338" t="s">
        <v>77</v>
      </c>
      <c r="B38" s="204">
        <v>2</v>
      </c>
      <c r="C38" s="242" t="s">
        <v>201</v>
      </c>
      <c r="D38" s="209">
        <v>4</v>
      </c>
      <c r="E38" s="209" t="s">
        <v>202</v>
      </c>
    </row>
    <row r="39" spans="1:5" s="110" customFormat="1" ht="45.6" customHeight="1">
      <c r="A39" s="339"/>
      <c r="B39" s="204">
        <v>3</v>
      </c>
      <c r="C39" s="242" t="s">
        <v>203</v>
      </c>
      <c r="D39" s="209">
        <v>5</v>
      </c>
      <c r="E39" s="240" t="s">
        <v>204</v>
      </c>
    </row>
    <row r="40" spans="1:5" s="105" customFormat="1" ht="135" customHeight="1">
      <c r="A40" s="332" t="s">
        <v>205</v>
      </c>
      <c r="B40" s="204">
        <v>4</v>
      </c>
      <c r="C40" s="205" t="s">
        <v>206</v>
      </c>
      <c r="D40" s="210">
        <v>6</v>
      </c>
      <c r="E40" s="208" t="s">
        <v>207</v>
      </c>
    </row>
    <row r="41" spans="1:5" s="105" customFormat="1" ht="135" customHeight="1">
      <c r="A41" s="334"/>
      <c r="B41" s="204">
        <v>5</v>
      </c>
      <c r="C41" s="205" t="s">
        <v>208</v>
      </c>
      <c r="D41" s="210">
        <v>7</v>
      </c>
      <c r="E41" s="204" t="s">
        <v>209</v>
      </c>
    </row>
    <row r="42" spans="1:5" s="105" customFormat="1" ht="57.75" customHeight="1">
      <c r="A42" s="334"/>
      <c r="B42" s="204">
        <v>6</v>
      </c>
      <c r="C42" s="205" t="s">
        <v>210</v>
      </c>
      <c r="D42" s="210">
        <v>8</v>
      </c>
      <c r="E42" s="243" t="s">
        <v>211</v>
      </c>
    </row>
    <row r="43" spans="1:5" s="105" customFormat="1" ht="87" customHeight="1">
      <c r="A43" s="334"/>
      <c r="B43" s="204">
        <v>7</v>
      </c>
      <c r="C43" s="205" t="s">
        <v>212</v>
      </c>
      <c r="D43" s="210">
        <v>9</v>
      </c>
      <c r="E43" s="208" t="s">
        <v>213</v>
      </c>
    </row>
    <row r="44" spans="1:5" s="105" customFormat="1" ht="135" customHeight="1">
      <c r="A44" s="334"/>
      <c r="B44" s="204">
        <v>8</v>
      </c>
      <c r="C44" s="206" t="s">
        <v>214</v>
      </c>
      <c r="D44" s="210">
        <v>10</v>
      </c>
      <c r="E44" s="208" t="s">
        <v>215</v>
      </c>
    </row>
    <row r="45" spans="1:5" s="105" customFormat="1" ht="53.25" customHeight="1">
      <c r="A45" s="334"/>
      <c r="B45" s="204"/>
      <c r="C45" s="205"/>
      <c r="D45" s="210">
        <v>11</v>
      </c>
      <c r="E45" s="208" t="s">
        <v>216</v>
      </c>
    </row>
    <row r="46" spans="1:5" s="105" customFormat="1" ht="57" customHeight="1">
      <c r="A46" s="333"/>
      <c r="B46" s="204"/>
      <c r="C46" s="205"/>
      <c r="D46" s="210">
        <v>12</v>
      </c>
      <c r="E46" s="208" t="s">
        <v>217</v>
      </c>
    </row>
    <row r="47" spans="1:5" s="105" customFormat="1" ht="57" customHeight="1">
      <c r="A47" s="211"/>
      <c r="B47" s="204"/>
      <c r="C47" s="205"/>
      <c r="D47" s="210">
        <v>13</v>
      </c>
      <c r="E47" s="208" t="s">
        <v>218</v>
      </c>
    </row>
    <row r="48" spans="1:5" s="105" customFormat="1" ht="51.6" customHeight="1">
      <c r="A48" s="244" t="s">
        <v>219</v>
      </c>
      <c r="B48" s="204">
        <v>9</v>
      </c>
      <c r="C48" s="205" t="s">
        <v>220</v>
      </c>
      <c r="D48" s="210">
        <v>14</v>
      </c>
      <c r="E48" s="208" t="s">
        <v>221</v>
      </c>
    </row>
    <row r="49" spans="1:5" s="105" customFormat="1" ht="63.75">
      <c r="A49" s="221"/>
      <c r="B49" s="204">
        <v>10</v>
      </c>
      <c r="C49" s="205" t="s">
        <v>222</v>
      </c>
      <c r="D49" s="210"/>
      <c r="E49" s="208"/>
    </row>
    <row r="50" spans="1:5" s="105" customFormat="1" ht="51.6" customHeight="1">
      <c r="A50" s="329" t="s">
        <v>102</v>
      </c>
      <c r="B50" s="204"/>
      <c r="C50" s="205"/>
      <c r="D50" s="210">
        <v>15</v>
      </c>
      <c r="E50" s="208" t="s">
        <v>223</v>
      </c>
    </row>
    <row r="51" spans="1:5" s="105" customFormat="1" ht="51.6" customHeight="1">
      <c r="A51" s="330"/>
      <c r="B51" s="204"/>
      <c r="C51" s="205"/>
      <c r="D51" s="210">
        <v>16</v>
      </c>
      <c r="E51" s="208" t="s">
        <v>224</v>
      </c>
    </row>
    <row r="52" spans="1:5" s="105" customFormat="1" ht="41.1" customHeight="1">
      <c r="A52" s="331"/>
      <c r="B52" s="204"/>
      <c r="C52" s="205"/>
      <c r="D52" s="210">
        <v>17</v>
      </c>
      <c r="E52" s="208" t="s">
        <v>225</v>
      </c>
    </row>
    <row r="53" spans="1:5" s="105" customFormat="1" ht="41.1" customHeight="1">
      <c r="A53" s="245"/>
      <c r="B53" s="204"/>
      <c r="C53" s="205"/>
      <c r="D53" s="210">
        <v>18</v>
      </c>
      <c r="E53" s="208" t="s">
        <v>226</v>
      </c>
    </row>
    <row r="54" spans="1:5" s="105" customFormat="1" ht="33.950000000000003" customHeight="1">
      <c r="A54" s="244" t="s">
        <v>227</v>
      </c>
      <c r="B54" s="204"/>
      <c r="C54" s="205"/>
      <c r="D54" s="210">
        <v>19</v>
      </c>
      <c r="E54" s="208" t="s">
        <v>228</v>
      </c>
    </row>
    <row r="55" spans="1:5" s="105" customFormat="1" ht="48.75" customHeight="1">
      <c r="A55" s="244" t="s">
        <v>229</v>
      </c>
      <c r="B55" s="204">
        <v>11</v>
      </c>
      <c r="C55" s="205" t="s">
        <v>230</v>
      </c>
      <c r="D55" s="210">
        <v>20</v>
      </c>
      <c r="E55" s="208" t="s">
        <v>231</v>
      </c>
    </row>
    <row r="56" spans="1:5" s="105" customFormat="1" ht="50.1" customHeight="1">
      <c r="A56" s="244" t="s">
        <v>232</v>
      </c>
      <c r="B56" s="204"/>
      <c r="C56" s="208"/>
      <c r="D56" s="210">
        <v>21</v>
      </c>
      <c r="E56" s="208" t="s">
        <v>233</v>
      </c>
    </row>
    <row r="57" spans="1:5" s="105" customFormat="1" ht="78.75" customHeight="1">
      <c r="A57" s="332" t="s">
        <v>234</v>
      </c>
      <c r="B57" s="204">
        <v>12</v>
      </c>
      <c r="C57" s="205" t="s">
        <v>235</v>
      </c>
      <c r="D57" s="210">
        <v>22</v>
      </c>
      <c r="E57" s="208" t="s">
        <v>236</v>
      </c>
    </row>
    <row r="58" spans="1:5" s="105" customFormat="1" ht="72" customHeight="1" thickBot="1">
      <c r="A58" s="333"/>
      <c r="B58" s="204">
        <v>13</v>
      </c>
      <c r="C58" s="205" t="s">
        <v>237</v>
      </c>
      <c r="D58" s="210">
        <v>23</v>
      </c>
      <c r="E58" s="208" t="s">
        <v>238</v>
      </c>
    </row>
    <row r="59" spans="1:5" s="105" customFormat="1" ht="72" customHeight="1" thickBot="1">
      <c r="A59" s="246" t="s">
        <v>239</v>
      </c>
      <c r="B59" s="247">
        <v>14</v>
      </c>
      <c r="C59" s="248" t="s">
        <v>240</v>
      </c>
      <c r="D59" s="210">
        <v>24</v>
      </c>
      <c r="E59" s="249" t="s">
        <v>241</v>
      </c>
    </row>
    <row r="60" spans="1:5" s="105" customFormat="1" ht="44.25" customHeight="1">
      <c r="A60" s="244" t="s">
        <v>242</v>
      </c>
      <c r="B60" s="204">
        <v>15</v>
      </c>
      <c r="C60" s="250" t="s">
        <v>243</v>
      </c>
      <c r="D60" s="210"/>
      <c r="E60" s="208"/>
    </row>
    <row r="61" spans="1:5">
      <c r="A61" s="251"/>
      <c r="B61" s="252"/>
      <c r="C61" s="253"/>
      <c r="D61" s="252"/>
      <c r="E61" s="253"/>
    </row>
    <row r="62" spans="1:5">
      <c r="A62" s="251"/>
      <c r="B62" s="252"/>
      <c r="C62" s="253"/>
      <c r="D62" s="252"/>
      <c r="E62" s="253"/>
    </row>
    <row r="63" spans="1:5">
      <c r="A63" s="251"/>
      <c r="B63" s="252"/>
      <c r="C63" s="253"/>
      <c r="D63" s="252"/>
      <c r="E63" s="253"/>
    </row>
  </sheetData>
  <mergeCells count="20">
    <mergeCell ref="A19:A22"/>
    <mergeCell ref="B1:D1"/>
    <mergeCell ref="B2:D2"/>
    <mergeCell ref="B5:C5"/>
    <mergeCell ref="B7:E7"/>
    <mergeCell ref="B9:C9"/>
    <mergeCell ref="D9:E9"/>
    <mergeCell ref="B10:C10"/>
    <mergeCell ref="D10:E10"/>
    <mergeCell ref="A11:E11"/>
    <mergeCell ref="A12:E12"/>
    <mergeCell ref="A15:A18"/>
    <mergeCell ref="A50:A52"/>
    <mergeCell ref="A57:A58"/>
    <mergeCell ref="A24:A27"/>
    <mergeCell ref="A28:A29"/>
    <mergeCell ref="A30:A32"/>
    <mergeCell ref="A35:A37"/>
    <mergeCell ref="A38:A39"/>
    <mergeCell ref="A40:A4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9"/>
  <sheetViews>
    <sheetView zoomScale="120" zoomScaleNormal="120" workbookViewId="0">
      <selection activeCell="E8" sqref="E8"/>
    </sheetView>
  </sheetViews>
  <sheetFormatPr baseColWidth="10" defaultColWidth="10.5703125" defaultRowHeight="18.75"/>
  <cols>
    <col min="1" max="1" width="52.140625" style="100" customWidth="1"/>
    <col min="2" max="2" width="5.5703125" style="101" customWidth="1"/>
    <col min="3" max="5" width="5.5703125" style="99" customWidth="1"/>
    <col min="6" max="6" width="44.42578125" style="100" customWidth="1"/>
  </cols>
  <sheetData>
    <row r="1" spans="1:7" ht="22.5" customHeight="1">
      <c r="A1" s="354" t="s">
        <v>151</v>
      </c>
      <c r="B1" s="354"/>
      <c r="C1" s="354"/>
      <c r="D1" s="354"/>
      <c r="E1" s="354"/>
      <c r="F1" s="354"/>
    </row>
    <row r="2" spans="1:7">
      <c r="A2" s="355" t="s">
        <v>244</v>
      </c>
      <c r="B2" s="355"/>
      <c r="C2" s="355"/>
      <c r="D2" s="355"/>
      <c r="E2" s="355"/>
      <c r="F2" s="355"/>
    </row>
    <row r="3" spans="1:7">
      <c r="A3" s="356" t="s">
        <v>245</v>
      </c>
      <c r="B3" s="357"/>
      <c r="C3" s="357"/>
      <c r="D3" s="357"/>
      <c r="E3" s="357"/>
      <c r="F3" s="358"/>
    </row>
    <row r="4" spans="1:7" ht="28.5" customHeight="1">
      <c r="A4" s="359" t="s">
        <v>246</v>
      </c>
      <c r="B4" s="361" t="s">
        <v>247</v>
      </c>
      <c r="C4" s="362"/>
      <c r="D4" s="362"/>
      <c r="E4" s="363"/>
      <c r="F4" s="96" t="s">
        <v>248</v>
      </c>
    </row>
    <row r="5" spans="1:7" ht="46.5" customHeight="1">
      <c r="A5" s="360"/>
      <c r="B5" s="97" t="s">
        <v>249</v>
      </c>
      <c r="C5" s="97" t="s">
        <v>250</v>
      </c>
      <c r="D5" s="97" t="s">
        <v>251</v>
      </c>
      <c r="E5" s="97" t="s">
        <v>252</v>
      </c>
      <c r="F5" s="98"/>
    </row>
    <row r="6" spans="1:7" ht="25.5">
      <c r="A6" s="171" t="s">
        <v>253</v>
      </c>
      <c r="B6" s="173"/>
      <c r="C6" s="173"/>
      <c r="D6" s="173"/>
      <c r="E6" s="173">
        <v>18</v>
      </c>
      <c r="F6" s="172" t="s">
        <v>254</v>
      </c>
      <c r="G6" s="174"/>
    </row>
    <row r="7" spans="1:7">
      <c r="A7" s="171"/>
      <c r="B7" s="173"/>
      <c r="C7" s="173"/>
      <c r="D7" s="173"/>
      <c r="E7" s="173"/>
      <c r="F7" s="172"/>
    </row>
    <row r="8" spans="1:7">
      <c r="A8" s="171"/>
      <c r="B8" s="173"/>
      <c r="C8" s="173"/>
      <c r="D8" s="173"/>
      <c r="E8" s="173"/>
      <c r="F8" s="172"/>
    </row>
    <row r="9" spans="1:7">
      <c r="A9" s="171"/>
      <c r="B9" s="173"/>
      <c r="C9" s="173"/>
      <c r="D9" s="173"/>
      <c r="E9" s="173"/>
      <c r="F9" s="172"/>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view="pageBreakPreview" zoomScaleNormal="90" workbookViewId="0">
      <selection activeCell="A8" sqref="A8"/>
    </sheetView>
  </sheetViews>
  <sheetFormatPr baseColWidth="10" defaultColWidth="10.42578125" defaultRowHeight="15"/>
  <cols>
    <col min="1" max="1" width="60.85546875" style="305" customWidth="1"/>
    <col min="2" max="2" width="15.85546875" style="306" customWidth="1"/>
    <col min="3" max="5" width="15.85546875" style="307" customWidth="1"/>
    <col min="6" max="6" width="40.85546875" style="305" customWidth="1"/>
    <col min="7" max="7" width="2.7109375" style="291" customWidth="1"/>
    <col min="8" max="16384" width="10.42578125" style="291"/>
  </cols>
  <sheetData>
    <row r="1" spans="1:6" ht="80.099999999999994" customHeight="1">
      <c r="A1" s="290"/>
      <c r="B1" s="364" t="s">
        <v>255</v>
      </c>
      <c r="C1" s="364"/>
      <c r="D1" s="364"/>
      <c r="E1" s="364"/>
      <c r="F1" s="290"/>
    </row>
    <row r="2" spans="1:6">
      <c r="A2" s="365" t="s">
        <v>245</v>
      </c>
      <c r="B2" s="365"/>
      <c r="C2" s="365"/>
      <c r="D2" s="365"/>
      <c r="E2" s="365"/>
      <c r="F2" s="365"/>
    </row>
    <row r="3" spans="1:6" ht="28.5" customHeight="1">
      <c r="A3" s="366" t="s">
        <v>246</v>
      </c>
      <c r="B3" s="367" t="s">
        <v>247</v>
      </c>
      <c r="C3" s="367"/>
      <c r="D3" s="367"/>
      <c r="E3" s="367"/>
      <c r="F3" s="292" t="s">
        <v>248</v>
      </c>
    </row>
    <row r="4" spans="1:6" ht="46.5" customHeight="1">
      <c r="A4" s="366"/>
      <c r="B4" s="293" t="s">
        <v>249</v>
      </c>
      <c r="C4" s="293" t="s">
        <v>250</v>
      </c>
      <c r="D4" s="293" t="s">
        <v>251</v>
      </c>
      <c r="E4" s="293" t="s">
        <v>252</v>
      </c>
      <c r="F4" s="294"/>
    </row>
    <row r="5" spans="1:6" ht="65.099999999999994" customHeight="1">
      <c r="A5" s="295" t="s">
        <v>256</v>
      </c>
      <c r="B5" s="296"/>
      <c r="C5" s="297"/>
      <c r="D5" s="297">
        <v>8.9</v>
      </c>
      <c r="E5" s="297">
        <v>13.16</v>
      </c>
      <c r="F5" s="298" t="s">
        <v>257</v>
      </c>
    </row>
    <row r="6" spans="1:6" ht="65.099999999999994" customHeight="1">
      <c r="A6" s="299" t="s">
        <v>258</v>
      </c>
      <c r="B6" s="296"/>
      <c r="C6" s="297"/>
      <c r="D6" s="297">
        <v>11</v>
      </c>
      <c r="E6" s="297" t="s">
        <v>259</v>
      </c>
      <c r="F6" s="298" t="s">
        <v>257</v>
      </c>
    </row>
    <row r="7" spans="1:6" ht="65.099999999999994" customHeight="1">
      <c r="A7" s="299" t="s">
        <v>260</v>
      </c>
      <c r="B7" s="300"/>
      <c r="C7" s="301"/>
      <c r="D7" s="301">
        <v>1</v>
      </c>
      <c r="E7" s="301" t="s">
        <v>261</v>
      </c>
      <c r="F7" s="298" t="s">
        <v>257</v>
      </c>
    </row>
    <row r="8" spans="1:6" ht="65.099999999999994" customHeight="1">
      <c r="A8" s="302" t="s">
        <v>262</v>
      </c>
      <c r="B8" s="300">
        <v>16</v>
      </c>
      <c r="C8" s="301">
        <v>3.4</v>
      </c>
      <c r="D8" s="301" t="s">
        <v>263</v>
      </c>
      <c r="E8" s="301" t="s">
        <v>264</v>
      </c>
      <c r="F8" s="298" t="s">
        <v>257</v>
      </c>
    </row>
    <row r="9" spans="1:6" ht="78.95" customHeight="1">
      <c r="A9" s="302" t="s">
        <v>265</v>
      </c>
      <c r="B9" s="300" t="s">
        <v>266</v>
      </c>
      <c r="C9" s="300">
        <v>7</v>
      </c>
      <c r="D9" s="297" t="s">
        <v>267</v>
      </c>
      <c r="E9" s="297" t="s">
        <v>268</v>
      </c>
      <c r="F9" s="298" t="s">
        <v>257</v>
      </c>
    </row>
    <row r="10" spans="1:6" ht="65.099999999999994" customHeight="1">
      <c r="A10" s="299" t="s">
        <v>269</v>
      </c>
      <c r="B10" s="296"/>
      <c r="C10" s="297"/>
      <c r="D10" s="297" t="s">
        <v>270</v>
      </c>
      <c r="E10" s="297">
        <v>28</v>
      </c>
      <c r="F10" s="298" t="s">
        <v>257</v>
      </c>
    </row>
    <row r="11" spans="1:6" ht="65.099999999999994" customHeight="1">
      <c r="A11" s="303" t="s">
        <v>271</v>
      </c>
      <c r="B11" s="300"/>
      <c r="C11" s="301"/>
      <c r="D11" s="301" t="s">
        <v>272</v>
      </c>
      <c r="E11" s="301">
        <v>20.21</v>
      </c>
      <c r="F11" s="304" t="s">
        <v>257</v>
      </c>
    </row>
    <row r="12" spans="1:6" ht="65.099999999999994" customHeight="1">
      <c r="A12" s="303" t="s">
        <v>273</v>
      </c>
      <c r="B12" s="300"/>
      <c r="C12" s="301"/>
      <c r="D12" s="297" t="s">
        <v>274</v>
      </c>
      <c r="E12" s="301" t="s">
        <v>275</v>
      </c>
      <c r="F12" s="304" t="s">
        <v>257</v>
      </c>
    </row>
    <row r="13" spans="1:6" ht="65.099999999999994" customHeight="1">
      <c r="A13" s="303" t="s">
        <v>276</v>
      </c>
      <c r="B13" s="300">
        <v>2.17</v>
      </c>
      <c r="C13" s="301">
        <v>8</v>
      </c>
      <c r="D13" s="301">
        <v>1</v>
      </c>
      <c r="E13" s="301" t="s">
        <v>277</v>
      </c>
      <c r="F13" s="304" t="s">
        <v>278</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s>
  <pageMargins left="0.7" right="0.7" top="0.75" bottom="0.75" header="0.3" footer="0.3"/>
  <pageSetup scale="48" orientation="portrait" r:id="rId1"/>
  <colBreaks count="1" manualBreakCount="1">
    <brk id="7"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28" zoomScale="112" zoomScaleNormal="112" workbookViewId="0">
      <selection activeCell="E32" sqref="E32:F32"/>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92" t="s">
        <v>279</v>
      </c>
      <c r="C2" s="393"/>
      <c r="D2" s="393"/>
      <c r="E2" s="393"/>
      <c r="F2" s="393"/>
      <c r="G2" s="393"/>
      <c r="H2" s="394"/>
    </row>
    <row r="3" spans="2:8" ht="16.5">
      <c r="B3" s="395" t="s">
        <v>280</v>
      </c>
      <c r="C3" s="396"/>
      <c r="D3" s="396"/>
      <c r="E3" s="396"/>
      <c r="F3" s="396"/>
      <c r="G3" s="396"/>
      <c r="H3" s="397"/>
    </row>
    <row r="4" spans="2:8" ht="88.5" customHeight="1">
      <c r="B4" s="398" t="s">
        <v>281</v>
      </c>
      <c r="C4" s="399"/>
      <c r="D4" s="399"/>
      <c r="E4" s="399"/>
      <c r="F4" s="399"/>
      <c r="G4" s="399"/>
      <c r="H4" s="400"/>
    </row>
    <row r="5" spans="2:8" ht="16.5">
      <c r="B5" s="8"/>
      <c r="C5" s="9"/>
      <c r="D5" s="9"/>
      <c r="E5" s="9"/>
      <c r="F5" s="9"/>
      <c r="G5" s="9"/>
      <c r="H5" s="10"/>
    </row>
    <row r="6" spans="2:8" ht="16.5" customHeight="1">
      <c r="B6" s="401" t="s">
        <v>282</v>
      </c>
      <c r="C6" s="402"/>
      <c r="D6" s="402"/>
      <c r="E6" s="402"/>
      <c r="F6" s="402"/>
      <c r="G6" s="402"/>
      <c r="H6" s="403"/>
    </row>
    <row r="7" spans="2:8" ht="44.25" customHeight="1">
      <c r="B7" s="401"/>
      <c r="C7" s="402"/>
      <c r="D7" s="402"/>
      <c r="E7" s="402"/>
      <c r="F7" s="402"/>
      <c r="G7" s="402"/>
      <c r="H7" s="403"/>
    </row>
    <row r="8" spans="2:8" ht="15.75" thickBot="1">
      <c r="B8" s="11"/>
      <c r="C8" s="12"/>
      <c r="D8" s="13"/>
      <c r="E8" s="14"/>
      <c r="F8" s="14"/>
      <c r="G8" s="15"/>
      <c r="H8" s="16"/>
    </row>
    <row r="9" spans="2:8">
      <c r="B9" s="11"/>
      <c r="C9" s="388" t="s">
        <v>283</v>
      </c>
      <c r="D9" s="389"/>
      <c r="E9" s="390" t="s">
        <v>284</v>
      </c>
      <c r="F9" s="391"/>
      <c r="G9" s="12"/>
      <c r="H9" s="16"/>
    </row>
    <row r="10" spans="2:8" ht="35.25" customHeight="1">
      <c r="B10" s="11"/>
      <c r="C10" s="384" t="s">
        <v>285</v>
      </c>
      <c r="D10" s="385"/>
      <c r="E10" s="386" t="s">
        <v>286</v>
      </c>
      <c r="F10" s="387"/>
      <c r="G10" s="12"/>
      <c r="H10" s="16"/>
    </row>
    <row r="11" spans="2:8" ht="17.25" customHeight="1">
      <c r="B11" s="11"/>
      <c r="C11" s="384" t="s">
        <v>287</v>
      </c>
      <c r="D11" s="385"/>
      <c r="E11" s="386" t="s">
        <v>288</v>
      </c>
      <c r="F11" s="387"/>
      <c r="G11" s="12"/>
      <c r="H11" s="16"/>
    </row>
    <row r="12" spans="2:8" ht="19.5" customHeight="1">
      <c r="B12" s="11"/>
      <c r="C12" s="384" t="s">
        <v>289</v>
      </c>
      <c r="D12" s="385"/>
      <c r="E12" s="386" t="s">
        <v>290</v>
      </c>
      <c r="F12" s="387"/>
      <c r="G12" s="12"/>
      <c r="H12" s="16"/>
    </row>
    <row r="13" spans="2:8" ht="27" customHeight="1">
      <c r="B13" s="11"/>
      <c r="C13" s="384" t="s">
        <v>291</v>
      </c>
      <c r="D13" s="385"/>
      <c r="E13" s="386" t="s">
        <v>292</v>
      </c>
      <c r="F13" s="387"/>
      <c r="G13" s="12"/>
      <c r="H13" s="16"/>
    </row>
    <row r="14" spans="2:8" ht="34.5" customHeight="1">
      <c r="B14" s="11"/>
      <c r="C14" s="382" t="s">
        <v>293</v>
      </c>
      <c r="D14" s="383"/>
      <c r="E14" s="376" t="s">
        <v>294</v>
      </c>
      <c r="F14" s="377"/>
      <c r="G14" s="12"/>
      <c r="H14" s="16"/>
    </row>
    <row r="15" spans="2:8" ht="27.75" customHeight="1">
      <c r="B15" s="11"/>
      <c r="C15" s="382" t="s">
        <v>295</v>
      </c>
      <c r="D15" s="383"/>
      <c r="E15" s="376" t="s">
        <v>296</v>
      </c>
      <c r="F15" s="377"/>
      <c r="G15" s="12"/>
      <c r="H15" s="16"/>
    </row>
    <row r="16" spans="2:8" ht="28.5" customHeight="1">
      <c r="B16" s="11"/>
      <c r="C16" s="382" t="s">
        <v>297</v>
      </c>
      <c r="D16" s="383"/>
      <c r="E16" s="376" t="s">
        <v>298</v>
      </c>
      <c r="F16" s="377"/>
      <c r="G16" s="12"/>
      <c r="H16" s="16"/>
    </row>
    <row r="17" spans="2:8" ht="72.75" customHeight="1">
      <c r="B17" s="11"/>
      <c r="C17" s="382" t="s">
        <v>299</v>
      </c>
      <c r="D17" s="383"/>
      <c r="E17" s="376" t="s">
        <v>300</v>
      </c>
      <c r="F17" s="377"/>
      <c r="G17" s="12"/>
      <c r="H17" s="16"/>
    </row>
    <row r="18" spans="2:8" ht="64.5" customHeight="1">
      <c r="B18" s="11"/>
      <c r="C18" s="382" t="s">
        <v>301</v>
      </c>
      <c r="D18" s="383"/>
      <c r="E18" s="376" t="s">
        <v>302</v>
      </c>
      <c r="F18" s="377"/>
      <c r="G18" s="12"/>
      <c r="H18" s="16"/>
    </row>
    <row r="19" spans="2:8" ht="71.25" customHeight="1">
      <c r="B19" s="11"/>
      <c r="C19" s="382" t="s">
        <v>303</v>
      </c>
      <c r="D19" s="383"/>
      <c r="E19" s="376" t="s">
        <v>304</v>
      </c>
      <c r="F19" s="377"/>
      <c r="G19" s="12"/>
      <c r="H19" s="16"/>
    </row>
    <row r="20" spans="2:8" ht="55.5" customHeight="1">
      <c r="B20" s="11"/>
      <c r="C20" s="374" t="s">
        <v>305</v>
      </c>
      <c r="D20" s="375"/>
      <c r="E20" s="376" t="s">
        <v>306</v>
      </c>
      <c r="F20" s="377"/>
      <c r="G20" s="12"/>
      <c r="H20" s="16"/>
    </row>
    <row r="21" spans="2:8" ht="42" customHeight="1">
      <c r="B21" s="11"/>
      <c r="C21" s="374" t="s">
        <v>307</v>
      </c>
      <c r="D21" s="375"/>
      <c r="E21" s="376" t="s">
        <v>308</v>
      </c>
      <c r="F21" s="377"/>
      <c r="G21" s="12"/>
      <c r="H21" s="16"/>
    </row>
    <row r="22" spans="2:8" ht="59.25" customHeight="1">
      <c r="B22" s="11"/>
      <c r="C22" s="374" t="s">
        <v>309</v>
      </c>
      <c r="D22" s="375"/>
      <c r="E22" s="376" t="s">
        <v>310</v>
      </c>
      <c r="F22" s="377"/>
      <c r="G22" s="12"/>
      <c r="H22" s="16"/>
    </row>
    <row r="23" spans="2:8" ht="23.25" customHeight="1">
      <c r="B23" s="11"/>
      <c r="C23" s="374" t="s">
        <v>311</v>
      </c>
      <c r="D23" s="375"/>
      <c r="E23" s="376" t="s">
        <v>312</v>
      </c>
      <c r="F23" s="377"/>
      <c r="G23" s="12"/>
      <c r="H23" s="16"/>
    </row>
    <row r="24" spans="2:8" ht="30.75" customHeight="1">
      <c r="B24" s="11"/>
      <c r="C24" s="374" t="s">
        <v>313</v>
      </c>
      <c r="D24" s="375"/>
      <c r="E24" s="376" t="s">
        <v>314</v>
      </c>
      <c r="F24" s="377"/>
      <c r="G24" s="12"/>
      <c r="H24" s="16"/>
    </row>
    <row r="25" spans="2:8" ht="33" customHeight="1">
      <c r="B25" s="11"/>
      <c r="C25" s="374" t="s">
        <v>315</v>
      </c>
      <c r="D25" s="375"/>
      <c r="E25" s="376" t="s">
        <v>316</v>
      </c>
      <c r="F25" s="377"/>
      <c r="G25" s="12"/>
      <c r="H25" s="16"/>
    </row>
    <row r="26" spans="2:8" ht="30" customHeight="1">
      <c r="B26" s="11"/>
      <c r="C26" s="374" t="s">
        <v>317</v>
      </c>
      <c r="D26" s="375"/>
      <c r="E26" s="376" t="s">
        <v>318</v>
      </c>
      <c r="F26" s="377"/>
      <c r="G26" s="12"/>
      <c r="H26" s="16"/>
    </row>
    <row r="27" spans="2:8" ht="35.25" customHeight="1">
      <c r="B27" s="11"/>
      <c r="C27" s="374" t="s">
        <v>319</v>
      </c>
      <c r="D27" s="375"/>
      <c r="E27" s="376" t="s">
        <v>320</v>
      </c>
      <c r="F27" s="377"/>
      <c r="G27" s="12"/>
      <c r="H27" s="16"/>
    </row>
    <row r="28" spans="2:8" ht="31.5" customHeight="1">
      <c r="B28" s="11"/>
      <c r="C28" s="374" t="s">
        <v>321</v>
      </c>
      <c r="D28" s="375"/>
      <c r="E28" s="376" t="s">
        <v>322</v>
      </c>
      <c r="F28" s="377"/>
      <c r="G28" s="12"/>
      <c r="H28" s="16"/>
    </row>
    <row r="29" spans="2:8" ht="35.25" customHeight="1">
      <c r="B29" s="11"/>
      <c r="C29" s="374" t="s">
        <v>323</v>
      </c>
      <c r="D29" s="375"/>
      <c r="E29" s="376" t="s">
        <v>324</v>
      </c>
      <c r="F29" s="377"/>
      <c r="G29" s="12"/>
      <c r="H29" s="16"/>
    </row>
    <row r="30" spans="2:8" ht="59.25" customHeight="1">
      <c r="B30" s="11"/>
      <c r="C30" s="374" t="s">
        <v>325</v>
      </c>
      <c r="D30" s="375"/>
      <c r="E30" s="376" t="s">
        <v>326</v>
      </c>
      <c r="F30" s="377"/>
      <c r="G30" s="12"/>
      <c r="H30" s="16"/>
    </row>
    <row r="31" spans="2:8" ht="57" customHeight="1">
      <c r="B31" s="11"/>
      <c r="C31" s="374" t="s">
        <v>327</v>
      </c>
      <c r="D31" s="375"/>
      <c r="E31" s="376" t="s">
        <v>328</v>
      </c>
      <c r="F31" s="377"/>
      <c r="G31" s="12"/>
      <c r="H31" s="16"/>
    </row>
    <row r="32" spans="2:8" ht="82.5" customHeight="1">
      <c r="B32" s="11"/>
      <c r="C32" s="374" t="s">
        <v>329</v>
      </c>
      <c r="D32" s="375"/>
      <c r="E32" s="376" t="s">
        <v>330</v>
      </c>
      <c r="F32" s="377"/>
      <c r="G32" s="12"/>
      <c r="H32" s="16"/>
    </row>
    <row r="33" spans="2:8" ht="46.5" customHeight="1">
      <c r="B33" s="11"/>
      <c r="C33" s="374" t="s">
        <v>331</v>
      </c>
      <c r="D33" s="375"/>
      <c r="E33" s="376" t="s">
        <v>332</v>
      </c>
      <c r="F33" s="377"/>
      <c r="G33" s="12"/>
      <c r="H33" s="16"/>
    </row>
    <row r="34" spans="2:8" ht="6.75" customHeight="1" thickBot="1">
      <c r="B34" s="11"/>
      <c r="C34" s="378"/>
      <c r="D34" s="379"/>
      <c r="E34" s="380"/>
      <c r="F34" s="381"/>
      <c r="G34" s="12"/>
      <c r="H34" s="16"/>
    </row>
    <row r="35" spans="2:8" ht="15.75" thickTop="1">
      <c r="B35" s="11"/>
      <c r="C35" s="17"/>
      <c r="D35" s="17"/>
      <c r="E35" s="18"/>
      <c r="F35" s="18"/>
      <c r="G35" s="12"/>
      <c r="H35" s="16"/>
    </row>
    <row r="36" spans="2:8" ht="21" customHeight="1">
      <c r="B36" s="371" t="s">
        <v>333</v>
      </c>
      <c r="C36" s="372"/>
      <c r="D36" s="372"/>
      <c r="E36" s="372"/>
      <c r="F36" s="372"/>
      <c r="G36" s="372"/>
      <c r="H36" s="373"/>
    </row>
    <row r="37" spans="2:8" ht="20.25" customHeight="1">
      <c r="B37" s="371" t="s">
        <v>334</v>
      </c>
      <c r="C37" s="372"/>
      <c r="D37" s="372"/>
      <c r="E37" s="372"/>
      <c r="F37" s="372"/>
      <c r="G37" s="372"/>
      <c r="H37" s="373"/>
    </row>
    <row r="38" spans="2:8" ht="20.25" customHeight="1">
      <c r="B38" s="371" t="s">
        <v>335</v>
      </c>
      <c r="C38" s="372"/>
      <c r="D38" s="372"/>
      <c r="E38" s="372"/>
      <c r="F38" s="372"/>
      <c r="G38" s="372"/>
      <c r="H38" s="373"/>
    </row>
    <row r="39" spans="2:8" ht="21.75" customHeight="1">
      <c r="B39" s="371" t="s">
        <v>336</v>
      </c>
      <c r="C39" s="372"/>
      <c r="D39" s="372"/>
      <c r="E39" s="372"/>
      <c r="F39" s="372"/>
      <c r="G39" s="372"/>
      <c r="H39" s="373"/>
    </row>
    <row r="40" spans="2:8" ht="22.5" customHeight="1">
      <c r="B40" s="371" t="s">
        <v>337</v>
      </c>
      <c r="C40" s="372"/>
      <c r="D40" s="372"/>
      <c r="E40" s="372"/>
      <c r="F40" s="372"/>
      <c r="G40" s="372"/>
      <c r="H40" s="373"/>
    </row>
    <row r="41" spans="2:8" ht="32.25" customHeight="1" thickBot="1">
      <c r="B41" s="368" t="s">
        <v>338</v>
      </c>
      <c r="C41" s="369"/>
      <c r="D41" s="369"/>
      <c r="E41" s="369"/>
      <c r="F41" s="369"/>
      <c r="G41" s="369"/>
      <c r="H41" s="370"/>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A9" sqref="A9"/>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04" t="s">
        <v>301</v>
      </c>
      <c r="B3" s="404"/>
      <c r="C3" s="404"/>
      <c r="D3" s="404"/>
      <c r="E3" s="404"/>
      <c r="F3" s="404"/>
      <c r="G3" s="404"/>
      <c r="H3" s="404"/>
    </row>
    <row r="4" spans="1:9">
      <c r="A4" s="404"/>
      <c r="B4" s="404"/>
      <c r="C4" s="404"/>
      <c r="D4" s="404"/>
      <c r="E4" s="404"/>
      <c r="F4" s="404"/>
      <c r="G4" s="404"/>
      <c r="H4" s="404"/>
    </row>
    <row r="5" spans="1:9" ht="34.5" thickBot="1">
      <c r="A5" s="19"/>
      <c r="B5" s="19"/>
      <c r="C5" s="19"/>
      <c r="D5" s="19"/>
      <c r="E5" s="19"/>
      <c r="F5" s="19"/>
      <c r="G5" s="19"/>
      <c r="H5" s="19"/>
    </row>
    <row r="6" spans="1:9" ht="71.25" customHeight="1" thickBot="1">
      <c r="A6" s="405" t="s">
        <v>301</v>
      </c>
      <c r="B6" s="84" t="s">
        <v>339</v>
      </c>
      <c r="C6" s="85" t="s">
        <v>340</v>
      </c>
      <c r="D6" s="85" t="s">
        <v>341</v>
      </c>
      <c r="E6" s="85" t="s">
        <v>342</v>
      </c>
      <c r="F6" s="85" t="s">
        <v>343</v>
      </c>
      <c r="G6" s="161" t="s">
        <v>344</v>
      </c>
      <c r="H6" s="84" t="s">
        <v>345</v>
      </c>
      <c r="I6" s="84" t="s">
        <v>346</v>
      </c>
    </row>
    <row r="7" spans="1:9" ht="265.5" customHeight="1" thickBot="1">
      <c r="A7" s="406"/>
      <c r="B7" s="20" t="s">
        <v>347</v>
      </c>
      <c r="C7" s="20" t="s">
        <v>348</v>
      </c>
      <c r="D7" s="20" t="s">
        <v>349</v>
      </c>
      <c r="E7" s="20" t="s">
        <v>350</v>
      </c>
      <c r="F7" s="20" t="s">
        <v>351</v>
      </c>
      <c r="G7" s="21" t="s">
        <v>352</v>
      </c>
      <c r="H7" s="175" t="s">
        <v>353</v>
      </c>
      <c r="I7" s="175" t="s">
        <v>354</v>
      </c>
    </row>
  </sheetData>
  <mergeCells count="2">
    <mergeCell ref="A3:H4"/>
    <mergeCell ref="A6:A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9" sqref="C9"/>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407" t="s">
        <v>355</v>
      </c>
      <c r="C2" s="407"/>
      <c r="D2" s="407"/>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3"/>
      <c r="C3" s="113"/>
      <c r="D3" s="113"/>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24" t="s">
        <v>356</v>
      </c>
      <c r="D4" s="124" t="s">
        <v>357</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25" t="s">
        <v>358</v>
      </c>
      <c r="C5" s="126" t="s">
        <v>359</v>
      </c>
      <c r="D5" s="127">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28" t="s">
        <v>360</v>
      </c>
      <c r="C6" s="129" t="s">
        <v>361</v>
      </c>
      <c r="D6" s="130">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1" t="s">
        <v>362</v>
      </c>
      <c r="C7" s="129" t="s">
        <v>363</v>
      </c>
      <c r="D7" s="130">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2" t="s">
        <v>364</v>
      </c>
      <c r="C8" s="129" t="s">
        <v>365</v>
      </c>
      <c r="D8" s="130">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33" t="s">
        <v>366</v>
      </c>
      <c r="C9" s="129" t="s">
        <v>367</v>
      </c>
      <c r="D9" s="130">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16" zoomScale="67" zoomScaleNormal="67" workbookViewId="0">
      <selection activeCell="D62" sqref="D62"/>
    </sheetView>
  </sheetViews>
  <sheetFormatPr baseColWidth="10" defaultColWidth="11.42578125" defaultRowHeight="15"/>
  <cols>
    <col min="2" max="2" width="40.42578125" customWidth="1"/>
    <col min="3" max="3" width="74.85546875" hidden="1" customWidth="1"/>
    <col min="4" max="4" width="147.85546875" customWidth="1"/>
    <col min="5" max="5" width="26.140625" style="134" customWidth="1"/>
    <col min="11" max="258" width="11.42578125" style="7"/>
  </cols>
  <sheetData>
    <row r="1" spans="1:10" s="7" customFormat="1">
      <c r="E1" s="141"/>
    </row>
    <row r="2" spans="1:10" ht="33.75">
      <c r="A2" s="7"/>
      <c r="B2" s="408" t="s">
        <v>368</v>
      </c>
      <c r="C2" s="408"/>
      <c r="D2" s="408"/>
      <c r="E2" s="408"/>
      <c r="F2" s="7"/>
      <c r="G2" s="7"/>
      <c r="H2" s="7"/>
      <c r="I2" s="7"/>
      <c r="J2" s="7"/>
    </row>
    <row r="3" spans="1:10">
      <c r="A3" s="7"/>
      <c r="B3" s="113"/>
      <c r="C3" s="113"/>
      <c r="D3" s="113"/>
      <c r="E3" s="141"/>
      <c r="F3" s="7"/>
      <c r="G3" s="7"/>
      <c r="H3" s="7"/>
      <c r="I3" s="7"/>
      <c r="J3" s="7"/>
    </row>
    <row r="4" spans="1:10" ht="60">
      <c r="A4" s="7"/>
      <c r="B4" s="25"/>
      <c r="C4" s="114" t="s">
        <v>369</v>
      </c>
      <c r="D4" s="114" t="s">
        <v>370</v>
      </c>
      <c r="E4" s="141"/>
      <c r="F4" s="7"/>
      <c r="G4" s="7"/>
      <c r="H4" s="7"/>
      <c r="I4" s="7"/>
      <c r="J4" s="7"/>
    </row>
    <row r="5" spans="1:10" ht="76.5" customHeight="1">
      <c r="A5" s="26" t="s">
        <v>371</v>
      </c>
      <c r="B5" s="115" t="s">
        <v>372</v>
      </c>
      <c r="C5" s="116" t="s">
        <v>373</v>
      </c>
      <c r="D5" s="117" t="s">
        <v>374</v>
      </c>
      <c r="E5" s="142">
        <v>0.2</v>
      </c>
      <c r="F5" s="7"/>
      <c r="G5" s="7"/>
      <c r="H5" s="7"/>
      <c r="I5" s="7"/>
      <c r="J5" s="7"/>
    </row>
    <row r="6" spans="1:10" ht="99">
      <c r="A6" s="26" t="s">
        <v>375</v>
      </c>
      <c r="B6" s="118" t="s">
        <v>375</v>
      </c>
      <c r="C6" s="119" t="s">
        <v>376</v>
      </c>
      <c r="D6" s="120" t="s">
        <v>377</v>
      </c>
      <c r="E6" s="142">
        <v>0.4</v>
      </c>
      <c r="F6" s="7"/>
      <c r="G6" s="7"/>
      <c r="H6" s="7"/>
      <c r="I6" s="7"/>
      <c r="J6" s="7"/>
    </row>
    <row r="7" spans="1:10" ht="66">
      <c r="A7" s="26" t="s">
        <v>378</v>
      </c>
      <c r="B7" s="121" t="s">
        <v>379</v>
      </c>
      <c r="C7" s="119" t="s">
        <v>380</v>
      </c>
      <c r="D7" s="120" t="s">
        <v>381</v>
      </c>
      <c r="E7" s="142">
        <v>0.6</v>
      </c>
      <c r="F7" s="7"/>
      <c r="G7" s="7"/>
      <c r="H7" s="7"/>
      <c r="I7" s="7"/>
      <c r="J7" s="7"/>
    </row>
    <row r="8" spans="1:10" ht="66">
      <c r="A8" s="26" t="s">
        <v>382</v>
      </c>
      <c r="B8" s="122" t="s">
        <v>383</v>
      </c>
      <c r="C8" s="119" t="s">
        <v>384</v>
      </c>
      <c r="D8" s="120" t="s">
        <v>385</v>
      </c>
      <c r="E8" s="142">
        <v>0.8</v>
      </c>
      <c r="F8" s="7"/>
      <c r="G8" s="7"/>
      <c r="H8" s="7"/>
      <c r="I8" s="7"/>
      <c r="J8" s="7"/>
    </row>
    <row r="9" spans="1:10" ht="66">
      <c r="A9" s="26" t="s">
        <v>386</v>
      </c>
      <c r="B9" s="123" t="s">
        <v>387</v>
      </c>
      <c r="C9" s="119" t="s">
        <v>388</v>
      </c>
      <c r="D9" s="120" t="s">
        <v>389</v>
      </c>
      <c r="E9" s="142">
        <v>1</v>
      </c>
      <c r="F9" s="7"/>
      <c r="G9" s="7"/>
      <c r="H9" s="7"/>
      <c r="I9" s="7"/>
      <c r="J9" s="7"/>
    </row>
    <row r="10" spans="1:10" ht="20.25">
      <c r="A10" s="26"/>
      <c r="B10" s="26"/>
      <c r="C10" s="27"/>
      <c r="D10" s="27"/>
      <c r="E10" s="141"/>
      <c r="F10" s="7"/>
      <c r="G10" s="7"/>
      <c r="H10" s="7"/>
      <c r="I10" s="7"/>
      <c r="J10" s="7"/>
    </row>
    <row r="11" spans="1:10" ht="60">
      <c r="A11" s="26"/>
      <c r="B11" s="25"/>
      <c r="C11" s="114" t="s">
        <v>369</v>
      </c>
      <c r="D11" s="114" t="s">
        <v>390</v>
      </c>
      <c r="E11" s="141"/>
      <c r="F11" s="7"/>
      <c r="G11" s="7"/>
      <c r="H11" s="7"/>
      <c r="I11" s="7"/>
      <c r="J11" s="7"/>
    </row>
    <row r="12" spans="1:10" ht="79.5" customHeight="1">
      <c r="A12" s="26"/>
      <c r="B12" s="115" t="s">
        <v>372</v>
      </c>
      <c r="C12" s="116" t="s">
        <v>373</v>
      </c>
      <c r="D12" s="150" t="s">
        <v>391</v>
      </c>
      <c r="E12" s="142">
        <v>0.2</v>
      </c>
      <c r="F12" s="7"/>
      <c r="G12" s="7"/>
      <c r="H12" s="7"/>
      <c r="I12" s="7"/>
      <c r="J12" s="7"/>
    </row>
    <row r="13" spans="1:10" ht="33">
      <c r="A13" s="26"/>
      <c r="B13" s="118" t="s">
        <v>375</v>
      </c>
      <c r="C13" s="119" t="s">
        <v>376</v>
      </c>
      <c r="D13" s="150" t="s">
        <v>392</v>
      </c>
      <c r="E13" s="142">
        <v>0.4</v>
      </c>
      <c r="F13" s="7"/>
      <c r="G13" s="7"/>
      <c r="H13" s="7"/>
      <c r="I13" s="7"/>
      <c r="J13" s="7"/>
    </row>
    <row r="14" spans="1:10" ht="33">
      <c r="A14" s="26"/>
      <c r="B14" s="121" t="s">
        <v>379</v>
      </c>
      <c r="C14" s="119" t="s">
        <v>380</v>
      </c>
      <c r="D14" s="150" t="s">
        <v>393</v>
      </c>
      <c r="E14" s="142">
        <v>0.6</v>
      </c>
      <c r="F14" s="7"/>
      <c r="G14" s="7"/>
      <c r="H14" s="7"/>
      <c r="I14" s="7"/>
      <c r="J14" s="7"/>
    </row>
    <row r="15" spans="1:10" ht="33">
      <c r="A15" s="26"/>
      <c r="B15" s="122" t="s">
        <v>383</v>
      </c>
      <c r="C15" s="119" t="s">
        <v>384</v>
      </c>
      <c r="D15" s="150" t="s">
        <v>394</v>
      </c>
      <c r="E15" s="142">
        <v>0.8</v>
      </c>
      <c r="F15" s="7"/>
      <c r="G15" s="7"/>
      <c r="H15" s="7"/>
      <c r="I15" s="7"/>
      <c r="J15" s="7"/>
    </row>
    <row r="16" spans="1:10" ht="46.5" customHeight="1">
      <c r="A16" s="26"/>
      <c r="B16" s="123" t="s">
        <v>387</v>
      </c>
      <c r="C16" s="119" t="s">
        <v>388</v>
      </c>
      <c r="D16" s="150" t="s">
        <v>395</v>
      </c>
      <c r="E16" s="142">
        <v>1</v>
      </c>
      <c r="F16" s="7"/>
      <c r="G16" s="7"/>
      <c r="H16" s="7"/>
      <c r="I16" s="7"/>
      <c r="J16" s="7"/>
    </row>
    <row r="17" spans="1:10" ht="20.25">
      <c r="A17" s="26"/>
      <c r="B17" s="26"/>
      <c r="C17" s="27"/>
      <c r="D17" s="27"/>
      <c r="E17" s="141"/>
      <c r="F17" s="7"/>
      <c r="G17" s="7"/>
      <c r="H17" s="7"/>
      <c r="I17" s="7"/>
      <c r="J17" s="7"/>
    </row>
    <row r="18" spans="1:10" ht="16.5">
      <c r="A18" s="26"/>
      <c r="B18" s="28"/>
      <c r="C18" s="28"/>
      <c r="D18" s="28"/>
      <c r="E18" s="141"/>
      <c r="F18" s="7"/>
      <c r="G18" s="7"/>
      <c r="H18" s="7"/>
      <c r="I18" s="7"/>
      <c r="J18" s="7"/>
    </row>
    <row r="19" spans="1:10" ht="60">
      <c r="A19" s="26"/>
      <c r="B19" s="25"/>
      <c r="C19" s="114" t="s">
        <v>369</v>
      </c>
      <c r="D19" s="114" t="s">
        <v>396</v>
      </c>
      <c r="E19" s="141"/>
      <c r="F19" s="7"/>
      <c r="G19" s="7"/>
      <c r="H19" s="7"/>
      <c r="I19" s="7"/>
      <c r="J19" s="7"/>
    </row>
    <row r="20" spans="1:10" ht="57.75" customHeight="1">
      <c r="A20" s="26"/>
      <c r="B20" s="115" t="s">
        <v>372</v>
      </c>
      <c r="C20" s="116" t="s">
        <v>373</v>
      </c>
      <c r="D20" s="150" t="s">
        <v>397</v>
      </c>
      <c r="E20" s="142">
        <v>0.2</v>
      </c>
      <c r="F20" s="7"/>
      <c r="G20" s="7"/>
      <c r="H20" s="7"/>
      <c r="I20" s="7"/>
      <c r="J20" s="7"/>
    </row>
    <row r="21" spans="1:10" ht="54" customHeight="1">
      <c r="A21" s="26"/>
      <c r="B21" s="118" t="s">
        <v>375</v>
      </c>
      <c r="C21" s="119" t="s">
        <v>376</v>
      </c>
      <c r="D21" s="150" t="s">
        <v>398</v>
      </c>
      <c r="E21" s="142">
        <v>0.4</v>
      </c>
      <c r="F21" s="7"/>
      <c r="G21" s="7"/>
      <c r="H21" s="7"/>
      <c r="I21" s="7"/>
      <c r="J21" s="7"/>
    </row>
    <row r="22" spans="1:10" ht="64.5" customHeight="1">
      <c r="A22" s="26"/>
      <c r="B22" s="121" t="s">
        <v>379</v>
      </c>
      <c r="C22" s="119" t="s">
        <v>380</v>
      </c>
      <c r="D22" s="150" t="s">
        <v>399</v>
      </c>
      <c r="E22" s="142">
        <v>0.6</v>
      </c>
      <c r="F22" s="7"/>
      <c r="G22" s="7"/>
      <c r="H22" s="7"/>
      <c r="I22" s="7"/>
      <c r="J22" s="7"/>
    </row>
    <row r="23" spans="1:10" ht="51.75" customHeight="1">
      <c r="A23" s="26"/>
      <c r="B23" s="122" t="s">
        <v>383</v>
      </c>
      <c r="C23" s="119" t="s">
        <v>384</v>
      </c>
      <c r="D23" s="150" t="s">
        <v>400</v>
      </c>
      <c r="E23" s="142">
        <v>0.8</v>
      </c>
      <c r="F23" s="7"/>
      <c r="G23" s="7"/>
      <c r="H23" s="7"/>
      <c r="I23" s="7"/>
      <c r="J23" s="7"/>
    </row>
    <row r="24" spans="1:10" ht="51.75" customHeight="1">
      <c r="A24" s="26"/>
      <c r="B24" s="123" t="s">
        <v>387</v>
      </c>
      <c r="C24" s="119" t="s">
        <v>388</v>
      </c>
      <c r="D24" s="150" t="s">
        <v>401</v>
      </c>
      <c r="E24" s="142">
        <v>1</v>
      </c>
      <c r="F24" s="7"/>
      <c r="G24" s="7"/>
      <c r="H24" s="7"/>
      <c r="I24" s="7"/>
      <c r="J24" s="7"/>
    </row>
    <row r="25" spans="1:10" ht="16.5">
      <c r="A25" s="26"/>
      <c r="B25" s="28"/>
      <c r="C25" s="28"/>
      <c r="D25" s="28"/>
      <c r="E25" s="141"/>
      <c r="F25" s="7"/>
      <c r="G25" s="7"/>
      <c r="H25" s="7"/>
      <c r="I25" s="7"/>
      <c r="J25" s="7"/>
    </row>
    <row r="26" spans="1:10" ht="16.5">
      <c r="A26" s="26"/>
      <c r="B26" s="28"/>
      <c r="C26" s="28"/>
      <c r="D26" s="28"/>
      <c r="E26" s="141"/>
      <c r="F26" s="7"/>
      <c r="G26" s="7"/>
      <c r="H26" s="7"/>
      <c r="I26" s="7"/>
      <c r="J26" s="7"/>
    </row>
    <row r="27" spans="1:10" ht="16.5">
      <c r="A27" s="26"/>
      <c r="B27" s="28"/>
      <c r="C27" s="28"/>
      <c r="D27" s="28"/>
      <c r="E27" s="141"/>
      <c r="F27" s="7"/>
      <c r="G27" s="7"/>
      <c r="H27" s="7"/>
      <c r="I27" s="7"/>
      <c r="J27" s="7"/>
    </row>
    <row r="28" spans="1:10" ht="16.5">
      <c r="A28" s="26"/>
      <c r="B28" s="28"/>
      <c r="C28" s="28"/>
      <c r="D28" s="28"/>
      <c r="E28" s="141"/>
      <c r="F28" s="7"/>
      <c r="G28" s="7"/>
      <c r="H28" s="7"/>
      <c r="I28" s="7"/>
      <c r="J28" s="7"/>
    </row>
    <row r="29" spans="1:10" ht="60">
      <c r="A29" s="26"/>
      <c r="B29" s="25"/>
      <c r="C29" s="114" t="s">
        <v>369</v>
      </c>
      <c r="D29" s="114" t="s">
        <v>402</v>
      </c>
      <c r="E29" s="141"/>
      <c r="F29" s="7"/>
      <c r="G29" s="7"/>
      <c r="H29" s="7"/>
      <c r="I29" s="7"/>
      <c r="J29" s="7"/>
    </row>
    <row r="30" spans="1:10" ht="75.75" customHeight="1">
      <c r="A30" s="26"/>
      <c r="B30" s="115" t="s">
        <v>372</v>
      </c>
      <c r="C30" s="116" t="s">
        <v>373</v>
      </c>
      <c r="D30" s="150" t="s">
        <v>403</v>
      </c>
      <c r="E30" s="142">
        <v>0.2</v>
      </c>
      <c r="F30" s="7"/>
      <c r="G30" s="7"/>
      <c r="H30" s="7"/>
      <c r="I30" s="7"/>
      <c r="J30" s="7"/>
    </row>
    <row r="31" spans="1:10" ht="65.25" customHeight="1">
      <c r="A31" s="26"/>
      <c r="B31" s="118" t="s">
        <v>375</v>
      </c>
      <c r="C31" s="119" t="s">
        <v>376</v>
      </c>
      <c r="D31" s="150" t="s">
        <v>404</v>
      </c>
      <c r="E31" s="142">
        <v>0.4</v>
      </c>
      <c r="F31" s="7"/>
      <c r="G31" s="7"/>
      <c r="H31" s="7"/>
      <c r="I31" s="7"/>
      <c r="J31" s="7"/>
    </row>
    <row r="32" spans="1:10" ht="57" customHeight="1">
      <c r="A32" s="26"/>
      <c r="B32" s="121" t="s">
        <v>379</v>
      </c>
      <c r="C32" s="119" t="s">
        <v>380</v>
      </c>
      <c r="D32" s="150" t="s">
        <v>405</v>
      </c>
      <c r="E32" s="142">
        <v>0.6</v>
      </c>
      <c r="F32" s="7"/>
      <c r="G32" s="7"/>
      <c r="H32" s="7"/>
      <c r="I32" s="7"/>
      <c r="J32" s="7"/>
    </row>
    <row r="33" spans="1:10" ht="66.75" customHeight="1">
      <c r="A33" s="26"/>
      <c r="B33" s="122" t="s">
        <v>383</v>
      </c>
      <c r="C33" s="119" t="s">
        <v>384</v>
      </c>
      <c r="D33" s="150" t="s">
        <v>406</v>
      </c>
      <c r="E33" s="142">
        <v>0.8</v>
      </c>
      <c r="F33" s="7"/>
      <c r="G33" s="7"/>
      <c r="H33" s="7"/>
      <c r="I33" s="7"/>
      <c r="J33" s="7"/>
    </row>
    <row r="34" spans="1:10" ht="79.5" customHeight="1">
      <c r="A34" s="26"/>
      <c r="B34" s="123" t="s">
        <v>387</v>
      </c>
      <c r="C34" s="119" t="s">
        <v>388</v>
      </c>
      <c r="D34" s="150" t="s">
        <v>407</v>
      </c>
      <c r="E34" s="142">
        <v>1</v>
      </c>
      <c r="F34" s="7"/>
      <c r="G34" s="7"/>
      <c r="H34" s="7"/>
      <c r="I34" s="7"/>
      <c r="J34" s="7"/>
    </row>
    <row r="35" spans="1:10">
      <c r="A35" s="26"/>
      <c r="B35" s="26"/>
      <c r="C35" s="26" t="s">
        <v>408</v>
      </c>
      <c r="D35" s="26" t="s">
        <v>409</v>
      </c>
      <c r="E35" s="141"/>
      <c r="F35" s="7"/>
      <c r="G35" s="7"/>
      <c r="H35" s="7"/>
      <c r="I35" s="7"/>
      <c r="J35" s="7"/>
    </row>
    <row r="36" spans="1:10">
      <c r="A36" s="26"/>
      <c r="B36" s="26"/>
      <c r="C36" s="26"/>
      <c r="D36" s="26"/>
      <c r="E36" s="141"/>
      <c r="F36" s="7"/>
      <c r="G36" s="7"/>
      <c r="H36" s="7"/>
      <c r="I36" s="7"/>
      <c r="J36" s="7"/>
    </row>
    <row r="37" spans="1:10">
      <c r="A37" s="26"/>
      <c r="B37" s="26"/>
      <c r="C37" s="26"/>
      <c r="D37" s="26"/>
      <c r="E37" s="141"/>
      <c r="F37" s="7"/>
      <c r="G37" s="7"/>
      <c r="H37" s="7"/>
      <c r="I37" s="7"/>
      <c r="J37" s="7"/>
    </row>
    <row r="38" spans="1:10" ht="60">
      <c r="A38" s="26"/>
      <c r="B38" s="25"/>
      <c r="C38" s="114" t="s">
        <v>369</v>
      </c>
      <c r="D38" s="114" t="s">
        <v>410</v>
      </c>
      <c r="E38" s="141"/>
      <c r="F38" s="7"/>
      <c r="G38" s="7"/>
      <c r="H38" s="7"/>
      <c r="I38" s="7"/>
      <c r="J38" s="7"/>
    </row>
    <row r="39" spans="1:10" ht="99">
      <c r="A39" s="26"/>
      <c r="B39" s="115" t="s">
        <v>372</v>
      </c>
      <c r="C39" s="116" t="s">
        <v>373</v>
      </c>
      <c r="D39" s="151" t="s">
        <v>411</v>
      </c>
      <c r="E39" s="142">
        <v>0.2</v>
      </c>
      <c r="F39" s="7"/>
      <c r="G39" s="7"/>
      <c r="H39" s="7"/>
      <c r="I39" s="7"/>
      <c r="J39" s="7"/>
    </row>
    <row r="40" spans="1:10" ht="99">
      <c r="A40" s="26"/>
      <c r="B40" s="118" t="s">
        <v>375</v>
      </c>
      <c r="C40" s="119" t="s">
        <v>376</v>
      </c>
      <c r="D40" s="151" t="s">
        <v>412</v>
      </c>
      <c r="E40" s="142">
        <v>0.4</v>
      </c>
      <c r="F40" s="7"/>
      <c r="G40" s="7"/>
      <c r="H40" s="7"/>
      <c r="I40" s="7"/>
      <c r="J40" s="7"/>
    </row>
    <row r="41" spans="1:10" ht="99">
      <c r="A41" s="26"/>
      <c r="B41" s="121" t="s">
        <v>379</v>
      </c>
      <c r="C41" s="119" t="s">
        <v>380</v>
      </c>
      <c r="D41" s="151" t="s">
        <v>413</v>
      </c>
      <c r="E41" s="142">
        <v>0.6</v>
      </c>
      <c r="F41" s="7"/>
      <c r="G41" s="7"/>
      <c r="H41" s="7"/>
      <c r="I41" s="7"/>
      <c r="J41" s="7"/>
    </row>
    <row r="42" spans="1:10" ht="99">
      <c r="A42" s="26"/>
      <c r="B42" s="122" t="s">
        <v>383</v>
      </c>
      <c r="C42" s="119" t="s">
        <v>384</v>
      </c>
      <c r="D42" s="151" t="s">
        <v>414</v>
      </c>
      <c r="E42" s="142">
        <v>0.8</v>
      </c>
      <c r="F42" s="7"/>
      <c r="G42" s="7"/>
      <c r="H42" s="7"/>
      <c r="I42" s="7"/>
      <c r="J42" s="7"/>
    </row>
    <row r="43" spans="1:10" ht="99">
      <c r="A43" s="26"/>
      <c r="B43" s="123" t="s">
        <v>387</v>
      </c>
      <c r="C43" s="119" t="s">
        <v>388</v>
      </c>
      <c r="D43" s="151" t="s">
        <v>415</v>
      </c>
      <c r="E43" s="142">
        <v>1</v>
      </c>
      <c r="F43" s="7"/>
      <c r="G43" s="7"/>
      <c r="H43" s="7"/>
      <c r="I43" s="7"/>
      <c r="J43" s="7"/>
    </row>
    <row r="44" spans="1:10">
      <c r="A44" s="26"/>
      <c r="B44" s="26"/>
      <c r="C44" s="26"/>
      <c r="D44" s="26"/>
      <c r="E44" s="141"/>
      <c r="F44" s="7"/>
      <c r="G44" s="7"/>
      <c r="H44" s="7"/>
      <c r="I44" s="7"/>
      <c r="J44" s="7"/>
    </row>
    <row r="45" spans="1:10" ht="56.25" customHeight="1">
      <c r="A45" s="26"/>
      <c r="B45" s="26"/>
      <c r="C45" s="26"/>
      <c r="D45" s="114" t="s">
        <v>416</v>
      </c>
      <c r="E45" s="141"/>
      <c r="F45" s="7"/>
      <c r="G45" s="7"/>
      <c r="H45" s="7"/>
      <c r="I45" s="7"/>
      <c r="J45" s="7"/>
    </row>
    <row r="46" spans="1:10" ht="94.5" customHeight="1">
      <c r="A46" s="26"/>
      <c r="B46" s="122" t="s">
        <v>383</v>
      </c>
      <c r="C46" s="26"/>
      <c r="D46" s="120" t="s">
        <v>417</v>
      </c>
      <c r="E46" s="142">
        <v>0.8</v>
      </c>
      <c r="F46" s="7"/>
      <c r="G46" s="7"/>
      <c r="H46" s="7"/>
      <c r="I46" s="7"/>
      <c r="J46" s="7"/>
    </row>
    <row r="47" spans="1:10" ht="105.75" customHeight="1">
      <c r="A47" s="26"/>
      <c r="B47" s="123" t="s">
        <v>387</v>
      </c>
      <c r="C47" s="27"/>
      <c r="D47" s="120" t="s">
        <v>418</v>
      </c>
      <c r="E47" s="142">
        <v>1</v>
      </c>
      <c r="F47" s="7"/>
      <c r="G47" s="7"/>
      <c r="H47" s="7"/>
      <c r="I47" s="7"/>
      <c r="J47" s="7"/>
    </row>
    <row r="48" spans="1:10">
      <c r="A48" s="26"/>
      <c r="B48" s="23"/>
      <c r="C48" s="23"/>
      <c r="D48" s="23"/>
      <c r="E48" s="141"/>
      <c r="F48" s="7"/>
      <c r="G48" s="7"/>
      <c r="H48" s="7"/>
      <c r="I48" s="7"/>
      <c r="J48" s="7"/>
    </row>
    <row r="49" spans="1:10">
      <c r="A49" s="26"/>
      <c r="B49" s="23"/>
      <c r="C49" s="23"/>
      <c r="D49" s="23"/>
      <c r="E49" s="141"/>
      <c r="F49" s="7"/>
      <c r="G49" s="7"/>
      <c r="H49" s="7"/>
      <c r="I49" s="7"/>
      <c r="J49" s="7"/>
    </row>
    <row r="50" spans="1:10" ht="20.25">
      <c r="A50" s="26"/>
      <c r="B50" s="26"/>
      <c r="C50" s="27"/>
      <c r="D50" s="27"/>
      <c r="E50" s="141"/>
      <c r="F50" s="7"/>
      <c r="G50" s="7"/>
      <c r="H50" s="7"/>
      <c r="I50" s="7"/>
      <c r="J50" s="7"/>
    </row>
    <row r="51" spans="1:10" ht="46.5" customHeight="1">
      <c r="A51" s="26"/>
      <c r="B51" s="26"/>
      <c r="C51" s="26"/>
      <c r="D51" s="114" t="s">
        <v>419</v>
      </c>
      <c r="E51" s="141"/>
      <c r="F51" s="7"/>
      <c r="G51" s="7"/>
      <c r="H51" s="7"/>
      <c r="I51" s="7"/>
      <c r="J51" s="7"/>
    </row>
    <row r="52" spans="1:10" ht="90" customHeight="1">
      <c r="A52" s="26"/>
      <c r="B52" s="122" t="s">
        <v>383</v>
      </c>
      <c r="C52" s="26"/>
      <c r="D52" s="120" t="s">
        <v>420</v>
      </c>
      <c r="E52" s="142">
        <v>0.8</v>
      </c>
      <c r="F52" s="7"/>
      <c r="G52" s="7"/>
      <c r="H52" s="7"/>
      <c r="I52" s="7"/>
      <c r="J52" s="7"/>
    </row>
    <row r="53" spans="1:10" ht="66">
      <c r="A53" s="26"/>
      <c r="B53" s="123" t="s">
        <v>387</v>
      </c>
      <c r="C53" s="27"/>
      <c r="D53" s="120" t="s">
        <v>421</v>
      </c>
      <c r="E53" s="142">
        <v>1</v>
      </c>
      <c r="F53" s="7"/>
      <c r="G53" s="7"/>
      <c r="H53" s="7"/>
      <c r="I53" s="7"/>
      <c r="J53" s="7"/>
    </row>
    <row r="54" spans="1:10" ht="20.25">
      <c r="A54" s="26"/>
      <c r="B54" s="26"/>
      <c r="C54" s="27"/>
      <c r="D54" s="27"/>
      <c r="E54" s="141"/>
      <c r="F54" s="7"/>
      <c r="G54" s="7"/>
      <c r="H54" s="7"/>
      <c r="I54" s="7"/>
      <c r="J54" s="7"/>
    </row>
    <row r="55" spans="1:10" ht="20.25">
      <c r="A55" s="26"/>
      <c r="B55" s="26"/>
      <c r="C55" s="27"/>
      <c r="D55" s="27"/>
      <c r="E55" s="141"/>
      <c r="F55" s="7"/>
      <c r="G55" s="7"/>
      <c r="H55" s="7"/>
      <c r="I55" s="7"/>
      <c r="J55" s="7"/>
    </row>
    <row r="56" spans="1:10" ht="20.25">
      <c r="A56" s="26"/>
      <c r="B56" s="26"/>
      <c r="C56" s="27"/>
      <c r="D56" s="27"/>
      <c r="E56" s="141"/>
      <c r="F56" s="7"/>
      <c r="G56" s="7"/>
      <c r="H56" s="7"/>
      <c r="I56" s="7"/>
      <c r="J56" s="7"/>
    </row>
    <row r="57" spans="1:10" ht="20.25">
      <c r="A57" s="26"/>
      <c r="B57" s="26"/>
      <c r="C57" s="27"/>
      <c r="D57" s="27"/>
      <c r="E57" s="141"/>
      <c r="F57" s="7"/>
      <c r="G57" s="7"/>
      <c r="H57" s="7"/>
      <c r="I57" s="7"/>
      <c r="J57" s="7"/>
    </row>
    <row r="58" spans="1:10" ht="20.25">
      <c r="A58" s="26"/>
      <c r="B58" s="26"/>
      <c r="C58" s="27"/>
      <c r="D58" s="27"/>
      <c r="E58" s="141"/>
      <c r="F58" s="7"/>
      <c r="G58" s="7"/>
      <c r="H58" s="7"/>
      <c r="I58" s="7"/>
      <c r="J58" s="7"/>
    </row>
    <row r="59" spans="1:10" ht="20.25">
      <c r="A59" s="26"/>
      <c r="B59" s="26"/>
      <c r="C59" s="27"/>
      <c r="D59" s="27"/>
      <c r="E59" s="141"/>
      <c r="F59" s="7"/>
      <c r="G59" s="7"/>
      <c r="H59" s="7"/>
      <c r="I59" s="7"/>
      <c r="J59" s="7"/>
    </row>
    <row r="60" spans="1:10" ht="20.25">
      <c r="A60" s="26"/>
      <c r="B60" s="26"/>
      <c r="C60" s="27"/>
      <c r="D60" s="27"/>
      <c r="E60" s="141"/>
      <c r="F60" s="7"/>
      <c r="G60" s="7"/>
      <c r="H60" s="7"/>
      <c r="I60" s="7"/>
      <c r="J60" s="7"/>
    </row>
    <row r="61" spans="1:10" ht="20.25">
      <c r="A61" s="26"/>
      <c r="B61" s="26"/>
      <c r="C61" s="27"/>
      <c r="D61" s="27"/>
      <c r="E61" s="141"/>
      <c r="F61" s="7"/>
      <c r="G61" s="7"/>
      <c r="H61" s="7"/>
      <c r="I61" s="7"/>
      <c r="J61" s="7"/>
    </row>
    <row r="62" spans="1:10" ht="20.25">
      <c r="A62" s="26"/>
      <c r="B62" s="26"/>
      <c r="C62" s="27"/>
      <c r="D62" s="27"/>
      <c r="E62" s="141"/>
      <c r="F62" s="7"/>
      <c r="G62" s="7"/>
      <c r="H62" s="7"/>
      <c r="I62" s="7"/>
      <c r="J62" s="7"/>
    </row>
    <row r="63" spans="1:10" ht="20.25">
      <c r="A63" s="26"/>
      <c r="B63" s="26"/>
      <c r="C63" s="27"/>
      <c r="D63" s="27"/>
      <c r="E63" s="141"/>
      <c r="F63" s="7"/>
      <c r="G63" s="7"/>
      <c r="H63" s="7"/>
      <c r="I63" s="7"/>
      <c r="J63" s="7"/>
    </row>
    <row r="64" spans="1:10" ht="20.25">
      <c r="A64" s="26"/>
      <c r="B64" s="26"/>
      <c r="C64" s="27"/>
      <c r="D64" s="27"/>
      <c r="E64" s="141"/>
      <c r="F64" s="7"/>
      <c r="G64" s="7"/>
      <c r="H64" s="7"/>
      <c r="I64" s="7"/>
      <c r="J64" s="7"/>
    </row>
    <row r="65" spans="1:10" ht="20.25">
      <c r="A65" s="26"/>
      <c r="B65" s="26"/>
      <c r="C65" s="27"/>
      <c r="D65" s="27"/>
      <c r="E65" s="141"/>
      <c r="F65" s="7"/>
      <c r="G65" s="7"/>
      <c r="H65" s="7"/>
      <c r="I65" s="7"/>
      <c r="J65" s="7"/>
    </row>
    <row r="66" spans="1:10" ht="20.25">
      <c r="A66" s="26"/>
      <c r="B66" s="26"/>
      <c r="C66" s="27"/>
      <c r="D66" s="27"/>
      <c r="E66" s="141"/>
      <c r="F66" s="7"/>
      <c r="G66" s="7"/>
      <c r="H66" s="7"/>
      <c r="I66" s="7"/>
      <c r="J66" s="7"/>
    </row>
    <row r="67" spans="1:10" ht="20.25">
      <c r="A67" s="26"/>
      <c r="B67" s="26"/>
      <c r="C67" s="27"/>
      <c r="D67" s="27"/>
      <c r="E67" s="141"/>
      <c r="F67" s="7"/>
      <c r="G67" s="7"/>
      <c r="H67" s="7"/>
      <c r="I67" s="7"/>
      <c r="J67" s="7"/>
    </row>
    <row r="68" spans="1:10" ht="20.25">
      <c r="A68" s="26"/>
      <c r="B68" s="26"/>
      <c r="C68" s="27"/>
      <c r="D68" s="27"/>
      <c r="E68" s="141"/>
      <c r="F68" s="7"/>
      <c r="G68" s="7"/>
      <c r="H68" s="7"/>
      <c r="I68" s="7"/>
      <c r="J68" s="7"/>
    </row>
    <row r="69" spans="1:10" ht="20.25">
      <c r="A69" s="26"/>
      <c r="B69" s="26"/>
      <c r="C69" s="27"/>
      <c r="D69" s="27"/>
      <c r="E69" s="141"/>
      <c r="F69" s="7"/>
      <c r="G69" s="7"/>
      <c r="H69" s="7"/>
      <c r="I69" s="7"/>
      <c r="J69" s="7"/>
    </row>
    <row r="70" spans="1:10" ht="20.25">
      <c r="A70" s="26"/>
      <c r="B70" s="26"/>
      <c r="C70" s="27"/>
      <c r="D70" s="27"/>
      <c r="E70" s="141"/>
      <c r="F70" s="7"/>
      <c r="G70" s="7"/>
      <c r="H70" s="7"/>
      <c r="I70" s="7"/>
      <c r="J70" s="7"/>
    </row>
    <row r="71" spans="1:10" ht="20.25">
      <c r="A71" s="26"/>
      <c r="B71" s="26"/>
      <c r="C71" s="27"/>
      <c r="D71" s="27"/>
      <c r="E71" s="141"/>
      <c r="F71" s="7"/>
      <c r="G71" s="7"/>
      <c r="H71" s="7"/>
      <c r="I71" s="7"/>
      <c r="J71" s="7"/>
    </row>
    <row r="72" spans="1:10" ht="20.25">
      <c r="A72" s="26"/>
      <c r="B72" s="26"/>
      <c r="C72" s="27"/>
      <c r="D72" s="27"/>
      <c r="E72" s="141"/>
      <c r="F72" s="7"/>
      <c r="G72" s="7"/>
      <c r="H72" s="7"/>
      <c r="I72" s="7"/>
      <c r="J72" s="7"/>
    </row>
    <row r="73" spans="1:10" ht="20.25">
      <c r="A73" s="26"/>
      <c r="B73" s="26"/>
      <c r="C73" s="27"/>
      <c r="D73" s="27"/>
      <c r="E73" s="141"/>
      <c r="F73" s="7"/>
      <c r="G73" s="7"/>
      <c r="H73" s="7"/>
      <c r="I73" s="7"/>
      <c r="J73" s="7"/>
    </row>
    <row r="74" spans="1:10" ht="20.25">
      <c r="A74" s="26"/>
      <c r="B74" s="26"/>
      <c r="C74" s="27"/>
      <c r="D74" s="27"/>
      <c r="E74" s="141"/>
      <c r="F74" s="7"/>
      <c r="G74" s="7"/>
      <c r="H74" s="7"/>
      <c r="I74" s="7"/>
      <c r="J74" s="7"/>
    </row>
    <row r="75" spans="1:10" ht="20.25">
      <c r="A75" s="26"/>
      <c r="B75" s="26"/>
      <c r="C75" s="27"/>
      <c r="D75" s="27"/>
      <c r="E75" s="141"/>
      <c r="F75" s="7"/>
      <c r="G75" s="7"/>
      <c r="H75" s="7"/>
      <c r="I75" s="7"/>
      <c r="J75" s="7"/>
    </row>
    <row r="76" spans="1:10" ht="20.25">
      <c r="A76" s="26"/>
      <c r="B76" s="26"/>
      <c r="C76" s="27"/>
      <c r="D76" s="27"/>
      <c r="E76" s="141"/>
      <c r="F76" s="7"/>
      <c r="G76" s="7"/>
      <c r="H76" s="7"/>
      <c r="I76" s="7"/>
      <c r="J76" s="7"/>
    </row>
    <row r="77" spans="1:10" ht="20.25">
      <c r="A77" s="26"/>
      <c r="B77" s="26"/>
      <c r="C77" s="27"/>
      <c r="D77" s="27"/>
      <c r="E77" s="141"/>
      <c r="F77" s="7"/>
      <c r="G77" s="7"/>
      <c r="H77" s="7"/>
      <c r="I77" s="7"/>
      <c r="J77" s="7"/>
    </row>
    <row r="78" spans="1:10" ht="20.25">
      <c r="A78" s="26"/>
      <c r="B78" s="26"/>
      <c r="C78" s="27"/>
      <c r="D78" s="27"/>
      <c r="E78" s="141"/>
      <c r="F78" s="7"/>
      <c r="G78" s="7"/>
      <c r="H78" s="7"/>
      <c r="I78" s="7"/>
      <c r="J78" s="7"/>
    </row>
    <row r="79" spans="1:10" ht="20.25">
      <c r="A79" s="26"/>
      <c r="B79" s="26"/>
      <c r="C79" s="27"/>
      <c r="D79" s="27"/>
      <c r="E79" s="141"/>
      <c r="F79" s="7"/>
      <c r="G79" s="7"/>
      <c r="H79" s="7"/>
      <c r="I79" s="7"/>
      <c r="J79" s="7"/>
    </row>
    <row r="80" spans="1:10" s="7" customFormat="1" ht="20.25">
      <c r="A80" s="26"/>
      <c r="B80" s="26"/>
      <c r="C80" s="27"/>
      <c r="D80" s="27"/>
      <c r="E80" s="141"/>
    </row>
    <row r="81" spans="1:5" s="7" customFormat="1" ht="20.25">
      <c r="A81" s="26"/>
      <c r="B81" s="26"/>
      <c r="C81" s="27"/>
      <c r="D81" s="27"/>
      <c r="E81" s="141"/>
    </row>
    <row r="82" spans="1:5" s="7" customFormat="1" ht="20.25">
      <c r="A82" s="26"/>
      <c r="B82" s="26"/>
      <c r="C82" s="27"/>
      <c r="D82" s="27"/>
      <c r="E82" s="141"/>
    </row>
    <row r="83" spans="1:5" s="7" customFormat="1" ht="20.25">
      <c r="A83" s="26"/>
      <c r="B83" s="26"/>
      <c r="C83" s="27"/>
      <c r="D83" s="27"/>
      <c r="E83" s="141"/>
    </row>
    <row r="84" spans="1:5" s="7" customFormat="1" ht="20.25">
      <c r="A84" s="26"/>
      <c r="B84" s="26"/>
      <c r="C84" s="27"/>
      <c r="D84" s="27"/>
      <c r="E84" s="141"/>
    </row>
    <row r="85" spans="1:5" s="7" customFormat="1" ht="20.25">
      <c r="A85" s="26"/>
      <c r="B85" s="26"/>
      <c r="C85" s="27"/>
      <c r="D85" s="27"/>
      <c r="E85" s="141"/>
    </row>
    <row r="86" spans="1:5" s="7" customFormat="1" ht="20.25">
      <c r="A86" s="26"/>
      <c r="B86" s="26"/>
      <c r="C86" s="27"/>
      <c r="D86" s="27"/>
      <c r="E86" s="141"/>
    </row>
    <row r="87" spans="1:5" s="7" customFormat="1" ht="20.25">
      <c r="A87" s="26"/>
      <c r="B87" s="26"/>
      <c r="C87" s="27"/>
      <c r="D87" s="27"/>
      <c r="E87" s="141"/>
    </row>
    <row r="88" spans="1:5" s="7" customFormat="1" ht="20.25">
      <c r="A88" s="26"/>
      <c r="B88" s="26"/>
      <c r="C88" s="27"/>
      <c r="D88" s="27"/>
      <c r="E88" s="141"/>
    </row>
    <row r="89" spans="1:5" s="7" customFormat="1" ht="20.25">
      <c r="A89" s="26"/>
      <c r="B89" s="26"/>
      <c r="C89" s="27"/>
      <c r="D89" s="27"/>
      <c r="E89" s="141"/>
    </row>
    <row r="90" spans="1:5" s="7" customFormat="1" ht="20.25">
      <c r="A90" s="26"/>
      <c r="B90" s="26"/>
      <c r="C90" s="27"/>
      <c r="D90" s="27"/>
      <c r="E90" s="141"/>
    </row>
    <row r="91" spans="1:5" s="7" customFormat="1" ht="20.25">
      <c r="A91" s="26"/>
      <c r="B91" s="26"/>
      <c r="C91" s="27"/>
      <c r="D91" s="27"/>
      <c r="E91" s="141"/>
    </row>
    <row r="92" spans="1:5" s="7" customFormat="1" ht="20.25">
      <c r="A92" s="26"/>
      <c r="B92" s="26"/>
      <c r="C92" s="27"/>
      <c r="D92" s="27"/>
      <c r="E92" s="141"/>
    </row>
    <row r="93" spans="1:5" s="7" customFormat="1" ht="20.25">
      <c r="A93" s="26"/>
      <c r="B93" s="26"/>
      <c r="C93" s="27"/>
      <c r="D93" s="27"/>
      <c r="E93" s="141"/>
    </row>
    <row r="94" spans="1:5" s="7" customFormat="1" ht="20.25">
      <c r="A94" s="26"/>
      <c r="B94" s="26"/>
      <c r="C94" s="27"/>
      <c r="D94" s="27"/>
      <c r="E94" s="141"/>
    </row>
    <row r="95" spans="1:5" s="7" customFormat="1" ht="20.25">
      <c r="A95" s="26"/>
      <c r="B95" s="26"/>
      <c r="C95" s="27"/>
      <c r="D95" s="27"/>
      <c r="E95" s="141"/>
    </row>
    <row r="96" spans="1:5" s="7" customFormat="1" ht="20.25">
      <c r="A96" s="26"/>
      <c r="B96" s="26"/>
      <c r="C96" s="27"/>
      <c r="D96" s="27"/>
      <c r="E96" s="141"/>
    </row>
    <row r="97" spans="1:5" s="7" customFormat="1" ht="20.25">
      <c r="A97" s="26"/>
      <c r="B97" s="26"/>
      <c r="C97" s="27"/>
      <c r="D97" s="27"/>
      <c r="E97" s="141"/>
    </row>
    <row r="98" spans="1:5" s="7" customFormat="1" ht="20.25">
      <c r="A98" s="26"/>
      <c r="B98" s="26"/>
      <c r="C98" s="27"/>
      <c r="D98" s="27"/>
      <c r="E98" s="141"/>
    </row>
    <row r="99" spans="1:5" s="7" customFormat="1" ht="20.25">
      <c r="A99" s="26"/>
      <c r="B99" s="26"/>
      <c r="C99" s="27"/>
      <c r="D99" s="27"/>
      <c r="E99" s="141"/>
    </row>
    <row r="100" spans="1:5" s="7" customFormat="1" ht="20.25">
      <c r="A100" s="26"/>
      <c r="B100" s="26"/>
      <c r="C100" s="27"/>
      <c r="D100" s="27"/>
      <c r="E100" s="141"/>
    </row>
    <row r="101" spans="1:5" s="7" customFormat="1" ht="20.25">
      <c r="A101" s="26"/>
      <c r="B101" s="26"/>
      <c r="C101" s="27"/>
      <c r="D101" s="27"/>
      <c r="E101" s="141"/>
    </row>
    <row r="102" spans="1:5" s="7" customFormat="1" ht="20.25">
      <c r="A102" s="26"/>
      <c r="B102" s="26"/>
      <c r="C102" s="27"/>
      <c r="D102" s="27"/>
      <c r="E102" s="141"/>
    </row>
    <row r="103" spans="1:5" s="7" customFormat="1" ht="20.25">
      <c r="A103" s="26"/>
      <c r="B103" s="26"/>
      <c r="C103" s="27"/>
      <c r="D103" s="27"/>
      <c r="E103" s="141"/>
    </row>
    <row r="104" spans="1:5" s="7" customFormat="1" ht="20.25">
      <c r="A104" s="26"/>
      <c r="B104" s="26"/>
      <c r="C104" s="27"/>
      <c r="D104" s="27"/>
      <c r="E104" s="141"/>
    </row>
    <row r="105" spans="1:5" s="7" customFormat="1" ht="20.25">
      <c r="A105" s="26"/>
      <c r="B105" s="26"/>
      <c r="C105" s="27"/>
      <c r="D105" s="27"/>
      <c r="E105" s="141"/>
    </row>
    <row r="106" spans="1:5" s="7" customFormat="1" ht="20.25">
      <c r="A106" s="26"/>
      <c r="B106" s="26"/>
      <c r="C106" s="27"/>
      <c r="D106" s="27"/>
      <c r="E106" s="141"/>
    </row>
    <row r="107" spans="1:5" s="7" customFormat="1" ht="20.25">
      <c r="A107" s="26"/>
      <c r="B107" s="26"/>
      <c r="C107" s="27"/>
      <c r="D107" s="27"/>
      <c r="E107" s="141"/>
    </row>
    <row r="108" spans="1:5" s="7" customFormat="1" ht="20.25">
      <c r="A108" s="26"/>
      <c r="B108" s="26"/>
      <c r="C108" s="27"/>
      <c r="D108" s="27"/>
      <c r="E108" s="141"/>
    </row>
    <row r="109" spans="1:5" s="7" customFormat="1" ht="20.25">
      <c r="A109" s="26"/>
      <c r="B109" s="26"/>
      <c r="C109" s="27"/>
      <c r="D109" s="27"/>
      <c r="E109" s="141"/>
    </row>
    <row r="110" spans="1:5" s="7" customFormat="1" ht="20.25">
      <c r="A110" s="26"/>
      <c r="B110" s="26"/>
      <c r="C110" s="27"/>
      <c r="D110" s="27"/>
      <c r="E110" s="141"/>
    </row>
    <row r="111" spans="1:5" s="7" customFormat="1" ht="20.25">
      <c r="A111" s="26"/>
      <c r="B111" s="26"/>
      <c r="C111" s="27"/>
      <c r="D111" s="27"/>
      <c r="E111" s="141"/>
    </row>
    <row r="112" spans="1:5" s="7" customFormat="1" ht="20.25">
      <c r="A112" s="26"/>
      <c r="B112" s="26"/>
      <c r="C112" s="27"/>
      <c r="D112" s="27"/>
      <c r="E112" s="141"/>
    </row>
    <row r="113" spans="1:5" s="7" customFormat="1" ht="20.25">
      <c r="A113" s="26"/>
      <c r="B113" s="26"/>
      <c r="C113" s="27"/>
      <c r="D113" s="27"/>
      <c r="E113" s="141"/>
    </row>
    <row r="114" spans="1:5" s="7" customFormat="1" ht="20.25">
      <c r="A114" s="26"/>
      <c r="B114" s="26"/>
      <c r="C114" s="27"/>
      <c r="D114" s="27"/>
      <c r="E114" s="141"/>
    </row>
    <row r="115" spans="1:5" s="7" customFormat="1" ht="20.25">
      <c r="A115" s="26"/>
      <c r="B115" s="26"/>
      <c r="C115" s="27"/>
      <c r="D115" s="27"/>
      <c r="E115" s="141"/>
    </row>
    <row r="116" spans="1:5" s="7" customFormat="1" ht="20.25">
      <c r="A116" s="26"/>
      <c r="B116" s="26"/>
      <c r="C116" s="27"/>
      <c r="D116" s="27"/>
      <c r="E116" s="141"/>
    </row>
    <row r="117" spans="1:5" s="7" customFormat="1" ht="20.25">
      <c r="A117" s="26"/>
      <c r="B117" s="26"/>
      <c r="C117" s="27"/>
      <c r="D117" s="27"/>
      <c r="E117" s="141"/>
    </row>
    <row r="118" spans="1:5" s="7" customFormat="1" ht="20.25">
      <c r="A118" s="26"/>
      <c r="B118" s="26"/>
      <c r="C118" s="27"/>
      <c r="D118" s="27"/>
      <c r="E118" s="141"/>
    </row>
    <row r="119" spans="1:5" s="7" customFormat="1" ht="20.25">
      <c r="A119" s="26"/>
      <c r="B119" s="26"/>
      <c r="C119" s="27"/>
      <c r="D119" s="27"/>
      <c r="E119" s="141"/>
    </row>
    <row r="120" spans="1:5" s="7" customFormat="1" ht="20.25">
      <c r="A120" s="26"/>
      <c r="B120" s="26"/>
      <c r="C120" s="27"/>
      <c r="D120" s="27"/>
      <c r="E120" s="141"/>
    </row>
    <row r="121" spans="1:5" s="7" customFormat="1" ht="20.25">
      <c r="A121" s="26"/>
      <c r="B121" s="26"/>
      <c r="C121" s="27"/>
      <c r="D121" s="27"/>
      <c r="E121" s="141"/>
    </row>
    <row r="122" spans="1:5" s="7" customFormat="1" ht="20.25">
      <c r="A122" s="26"/>
      <c r="B122" s="26"/>
      <c r="C122" s="27"/>
      <c r="D122" s="27"/>
      <c r="E122" s="141"/>
    </row>
    <row r="123" spans="1:5" s="7" customFormat="1" ht="20.25">
      <c r="A123" s="26"/>
      <c r="B123" s="26"/>
      <c r="C123" s="27"/>
      <c r="D123" s="27"/>
      <c r="E123" s="141"/>
    </row>
    <row r="124" spans="1:5" s="7" customFormat="1" ht="20.25">
      <c r="A124" s="26"/>
      <c r="B124" s="26"/>
      <c r="C124" s="27"/>
      <c r="D124" s="27"/>
      <c r="E124" s="141"/>
    </row>
    <row r="125" spans="1:5" s="7" customFormat="1" ht="20.25">
      <c r="A125" s="26"/>
      <c r="B125" s="26"/>
      <c r="C125" s="27"/>
      <c r="D125" s="27"/>
      <c r="E125" s="141"/>
    </row>
    <row r="126" spans="1:5" s="7" customFormat="1" ht="20.25">
      <c r="A126" s="26"/>
      <c r="B126" s="26"/>
      <c r="C126" s="27"/>
      <c r="D126" s="27"/>
      <c r="E126" s="141"/>
    </row>
    <row r="127" spans="1:5" s="7" customFormat="1" ht="20.25">
      <c r="A127" s="26"/>
      <c r="B127" s="26"/>
      <c r="C127" s="27"/>
      <c r="D127" s="27"/>
      <c r="E127" s="141"/>
    </row>
    <row r="128" spans="1:5" s="7" customFormat="1" ht="20.25">
      <c r="A128" s="26"/>
      <c r="B128" s="26"/>
      <c r="C128" s="27"/>
      <c r="D128" s="27"/>
      <c r="E128" s="141"/>
    </row>
    <row r="129" spans="1:5" s="7" customFormat="1" ht="20.25">
      <c r="A129" s="26"/>
      <c r="B129" s="26"/>
      <c r="C129" s="27"/>
      <c r="D129" s="27"/>
      <c r="E129" s="141"/>
    </row>
    <row r="130" spans="1:5" s="7" customFormat="1" ht="20.25">
      <c r="A130" s="26"/>
      <c r="B130" s="26"/>
      <c r="C130" s="27"/>
      <c r="D130" s="27"/>
      <c r="E130" s="141"/>
    </row>
    <row r="131" spans="1:5" s="7" customFormat="1" ht="20.25">
      <c r="A131" s="26"/>
      <c r="B131" s="26"/>
      <c r="C131" s="27"/>
      <c r="D131" s="27"/>
      <c r="E131" s="141"/>
    </row>
    <row r="132" spans="1:5" s="7" customFormat="1" ht="20.25">
      <c r="A132" s="26"/>
      <c r="B132" s="26"/>
      <c r="C132" s="27"/>
      <c r="D132" s="27"/>
      <c r="E132" s="141"/>
    </row>
    <row r="133" spans="1:5" s="7" customFormat="1" ht="20.25">
      <c r="A133" s="26"/>
      <c r="B133" s="26"/>
      <c r="C133" s="27"/>
      <c r="D133" s="27"/>
      <c r="E133" s="141"/>
    </row>
    <row r="134" spans="1:5" s="7" customFormat="1" ht="20.25">
      <c r="A134" s="26"/>
      <c r="B134" s="26"/>
      <c r="C134" s="27"/>
      <c r="D134" s="27"/>
      <c r="E134" s="141"/>
    </row>
    <row r="135" spans="1:5" s="7" customFormat="1" ht="20.25">
      <c r="A135" s="26"/>
      <c r="B135" s="26"/>
      <c r="C135" s="27"/>
      <c r="D135" s="27"/>
      <c r="E135" s="141"/>
    </row>
    <row r="136" spans="1:5" s="7" customFormat="1" ht="20.25">
      <c r="A136" s="26"/>
      <c r="B136" s="26"/>
      <c r="C136" s="27"/>
      <c r="D136" s="27"/>
      <c r="E136" s="141"/>
    </row>
    <row r="137" spans="1:5" s="7" customFormat="1" ht="20.25">
      <c r="A137" s="26"/>
      <c r="B137" s="26"/>
      <c r="C137" s="27"/>
      <c r="D137" s="27"/>
      <c r="E137" s="141"/>
    </row>
    <row r="138" spans="1:5" s="7" customFormat="1" ht="20.25">
      <c r="A138" s="26"/>
      <c r="B138" s="26"/>
      <c r="C138" s="27"/>
      <c r="D138" s="27"/>
      <c r="E138" s="141"/>
    </row>
    <row r="139" spans="1:5" s="7" customFormat="1" ht="20.25">
      <c r="A139" s="26"/>
      <c r="B139" s="26"/>
      <c r="C139" s="27"/>
      <c r="D139" s="27"/>
      <c r="E139" s="141"/>
    </row>
    <row r="140" spans="1:5" s="7" customFormat="1" ht="20.25">
      <c r="A140" s="26"/>
      <c r="B140" s="26"/>
      <c r="C140" s="27"/>
      <c r="D140" s="27"/>
      <c r="E140" s="141"/>
    </row>
    <row r="141" spans="1:5" s="7" customFormat="1" ht="20.25">
      <c r="A141" s="26"/>
      <c r="B141" s="26"/>
      <c r="C141" s="27"/>
      <c r="D141" s="27"/>
      <c r="E141" s="141"/>
    </row>
    <row r="142" spans="1:5" s="7" customFormat="1" ht="20.25">
      <c r="A142" s="26"/>
      <c r="B142" s="26"/>
      <c r="C142" s="27"/>
      <c r="D142" s="27"/>
      <c r="E142" s="141"/>
    </row>
    <row r="143" spans="1:5" s="7" customFormat="1" ht="20.25">
      <c r="A143" s="26"/>
      <c r="B143" s="26"/>
      <c r="C143" s="27"/>
      <c r="D143" s="27"/>
      <c r="E143" s="141"/>
    </row>
    <row r="144" spans="1:5" s="7" customFormat="1" ht="20.25">
      <c r="A144" s="26"/>
      <c r="B144" s="26"/>
      <c r="C144" s="27"/>
      <c r="D144" s="27"/>
      <c r="E144" s="141"/>
    </row>
    <row r="145" spans="1:5" s="7" customFormat="1" ht="20.25">
      <c r="A145" s="26"/>
      <c r="B145" s="26"/>
      <c r="C145" s="27"/>
      <c r="D145" s="27"/>
      <c r="E145" s="141"/>
    </row>
    <row r="146" spans="1:5" s="7" customFormat="1" ht="20.25">
      <c r="A146" s="26"/>
      <c r="B146" s="26"/>
      <c r="C146" s="27"/>
      <c r="D146" s="27"/>
      <c r="E146" s="141"/>
    </row>
    <row r="147" spans="1:5" s="7" customFormat="1" ht="20.25">
      <c r="A147" s="26"/>
      <c r="B147" s="26"/>
      <c r="C147" s="27"/>
      <c r="D147" s="27"/>
      <c r="E147" s="141"/>
    </row>
    <row r="148" spans="1:5" s="7" customFormat="1" ht="20.25">
      <c r="A148" s="26"/>
      <c r="B148" s="26"/>
      <c r="C148" s="27"/>
      <c r="D148" s="27"/>
      <c r="E148" s="141"/>
    </row>
    <row r="149" spans="1:5" s="7" customFormat="1" ht="20.25">
      <c r="A149" s="26"/>
      <c r="B149" s="26"/>
      <c r="C149" s="27"/>
      <c r="D149" s="27"/>
      <c r="E149" s="141"/>
    </row>
    <row r="150" spans="1:5" s="7" customFormat="1" ht="20.25">
      <c r="A150" s="26"/>
      <c r="B150" s="26"/>
      <c r="C150" s="27"/>
      <c r="D150" s="27"/>
      <c r="E150" s="141"/>
    </row>
    <row r="151" spans="1:5" s="7" customFormat="1" ht="20.25">
      <c r="A151" s="26"/>
      <c r="B151" s="26"/>
      <c r="C151" s="27"/>
      <c r="D151" s="27"/>
      <c r="E151" s="141"/>
    </row>
    <row r="152" spans="1:5" s="7" customFormat="1" ht="20.25">
      <c r="A152" s="26"/>
      <c r="B152" s="26"/>
      <c r="C152" s="27"/>
      <c r="D152" s="27"/>
      <c r="E152" s="141"/>
    </row>
    <row r="153" spans="1:5" s="7" customFormat="1" ht="20.25">
      <c r="A153" s="26"/>
      <c r="B153" s="26"/>
      <c r="C153" s="27"/>
      <c r="D153" s="27"/>
      <c r="E153" s="141"/>
    </row>
    <row r="154" spans="1:5" s="7" customFormat="1" ht="20.25">
      <c r="A154" s="26"/>
      <c r="B154" s="26"/>
      <c r="C154" s="27"/>
      <c r="D154" s="27"/>
      <c r="E154" s="141"/>
    </row>
    <row r="155" spans="1:5" s="7" customFormat="1" ht="20.25">
      <c r="A155" s="26"/>
      <c r="B155" s="26"/>
      <c r="C155" s="27"/>
      <c r="D155" s="27"/>
      <c r="E155" s="141"/>
    </row>
    <row r="156" spans="1:5" s="7" customFormat="1" ht="20.25">
      <c r="A156" s="26"/>
      <c r="B156" s="26"/>
      <c r="C156" s="27"/>
      <c r="D156" s="27"/>
      <c r="E156" s="141"/>
    </row>
    <row r="157" spans="1:5" s="7" customFormat="1" ht="20.25">
      <c r="A157" s="26"/>
      <c r="B157" s="26"/>
      <c r="C157" s="27"/>
      <c r="D157" s="27"/>
      <c r="E157" s="141"/>
    </row>
    <row r="158" spans="1:5" s="7" customFormat="1" ht="20.25">
      <c r="A158" s="26"/>
      <c r="B158" s="26"/>
      <c r="C158" s="27"/>
      <c r="D158" s="27"/>
      <c r="E158" s="141"/>
    </row>
    <row r="159" spans="1:5" s="7" customFormat="1" ht="20.25">
      <c r="A159" s="26"/>
      <c r="B159" s="26"/>
      <c r="C159" s="27"/>
      <c r="D159" s="27"/>
      <c r="E159" s="141"/>
    </row>
    <row r="160" spans="1:5" s="7" customFormat="1" ht="20.25">
      <c r="A160" s="26"/>
      <c r="B160" s="26"/>
      <c r="C160" s="27"/>
      <c r="D160" s="27"/>
      <c r="E160" s="141"/>
    </row>
    <row r="161" spans="1:5" s="7" customFormat="1" ht="20.25">
      <c r="A161" s="26"/>
      <c r="B161" s="26"/>
      <c r="C161" s="27"/>
      <c r="D161" s="27"/>
      <c r="E161" s="141"/>
    </row>
    <row r="162" spans="1:5" s="7" customFormat="1" ht="20.25">
      <c r="A162" s="26"/>
      <c r="B162" s="26"/>
      <c r="C162" s="27"/>
      <c r="D162" s="27"/>
      <c r="E162" s="141"/>
    </row>
    <row r="163" spans="1:5" s="7" customFormat="1" ht="20.25">
      <c r="A163" s="26"/>
      <c r="B163" s="26"/>
      <c r="C163" s="27"/>
      <c r="D163" s="27"/>
      <c r="E163" s="141"/>
    </row>
    <row r="164" spans="1:5" s="7" customFormat="1" ht="20.25">
      <c r="A164" s="26"/>
      <c r="B164" s="26"/>
      <c r="C164" s="27"/>
      <c r="D164" s="27"/>
      <c r="E164" s="141"/>
    </row>
    <row r="165" spans="1:5" s="7" customFormat="1" ht="20.25">
      <c r="A165" s="26"/>
      <c r="B165" s="26"/>
      <c r="C165" s="27"/>
      <c r="D165" s="27"/>
      <c r="E165" s="141"/>
    </row>
    <row r="166" spans="1:5" s="7" customFormat="1" ht="20.25">
      <c r="A166" s="26"/>
      <c r="B166" s="26"/>
      <c r="C166" s="27"/>
      <c r="D166" s="27"/>
      <c r="E166" s="141"/>
    </row>
    <row r="167" spans="1:5" s="7" customFormat="1" ht="20.25">
      <c r="A167" s="26"/>
      <c r="B167" s="26"/>
      <c r="C167" s="27"/>
      <c r="D167" s="27"/>
      <c r="E167" s="141"/>
    </row>
    <row r="168" spans="1:5" s="7" customFormat="1" ht="20.25">
      <c r="A168" s="26"/>
      <c r="B168" s="26"/>
      <c r="C168" s="27"/>
      <c r="D168" s="27"/>
      <c r="E168" s="141"/>
    </row>
    <row r="169" spans="1:5" s="7" customFormat="1" ht="20.25">
      <c r="A169" s="26"/>
      <c r="B169" s="26"/>
      <c r="C169" s="27"/>
      <c r="D169" s="27"/>
      <c r="E169" s="141"/>
    </row>
    <row r="170" spans="1:5" s="7" customFormat="1" ht="20.25">
      <c r="A170" s="26"/>
      <c r="B170" s="26"/>
      <c r="C170" s="27"/>
      <c r="D170" s="27"/>
      <c r="E170" s="141"/>
    </row>
    <row r="171" spans="1:5" s="7" customFormat="1" ht="20.25">
      <c r="A171" s="26"/>
      <c r="B171" s="26"/>
      <c r="C171" s="27"/>
      <c r="D171" s="27"/>
      <c r="E171" s="141"/>
    </row>
    <row r="172" spans="1:5" s="7" customFormat="1" ht="20.25">
      <c r="A172" s="26"/>
      <c r="B172" s="26"/>
      <c r="C172" s="27"/>
      <c r="D172" s="27"/>
      <c r="E172" s="141"/>
    </row>
    <row r="173" spans="1:5" s="7" customFormat="1" ht="20.25">
      <c r="A173" s="26"/>
      <c r="B173" s="26"/>
      <c r="C173" s="27"/>
      <c r="D173" s="27"/>
      <c r="E173" s="141"/>
    </row>
    <row r="174" spans="1:5" s="7" customFormat="1" ht="20.25">
      <c r="A174" s="26"/>
      <c r="B174" s="26"/>
      <c r="C174" s="27"/>
      <c r="D174" s="27"/>
      <c r="E174" s="141"/>
    </row>
    <row r="175" spans="1:5" s="7" customFormat="1" ht="20.25">
      <c r="A175" s="26"/>
      <c r="B175" s="26"/>
      <c r="C175" s="27"/>
      <c r="D175" s="27"/>
      <c r="E175" s="141"/>
    </row>
    <row r="176" spans="1:5" s="7" customFormat="1" ht="20.25">
      <c r="A176" s="26"/>
      <c r="B176" s="26"/>
      <c r="C176" s="27"/>
      <c r="D176" s="27"/>
      <c r="E176" s="141"/>
    </row>
    <row r="177" spans="1:5" s="7" customFormat="1" ht="20.25">
      <c r="A177" s="26"/>
      <c r="B177" s="26"/>
      <c r="C177" s="27"/>
      <c r="D177" s="27"/>
      <c r="E177" s="141"/>
    </row>
    <row r="178" spans="1:5" s="7" customFormat="1" ht="20.25">
      <c r="A178" s="26"/>
      <c r="B178" s="26"/>
      <c r="C178" s="27"/>
      <c r="D178" s="27"/>
      <c r="E178" s="141"/>
    </row>
    <row r="179" spans="1:5" s="7" customFormat="1" ht="20.25">
      <c r="A179" s="26"/>
      <c r="B179" s="26"/>
      <c r="C179" s="27"/>
      <c r="D179" s="27"/>
      <c r="E179" s="141"/>
    </row>
    <row r="180" spans="1:5" s="7" customFormat="1" ht="20.25">
      <c r="A180" s="26"/>
      <c r="B180" s="26"/>
      <c r="C180" s="27"/>
      <c r="D180" s="27"/>
      <c r="E180" s="141"/>
    </row>
    <row r="181" spans="1:5" s="7" customFormat="1" ht="20.25">
      <c r="A181" s="26"/>
      <c r="B181" s="26"/>
      <c r="C181" s="27"/>
      <c r="D181" s="27"/>
      <c r="E181" s="141"/>
    </row>
    <row r="182" spans="1:5" s="7" customFormat="1" ht="20.25">
      <c r="A182" s="26"/>
      <c r="B182" s="26"/>
      <c r="C182" s="27"/>
      <c r="D182" s="27"/>
      <c r="E182" s="141"/>
    </row>
    <row r="183" spans="1:5" s="7" customFormat="1" ht="20.25">
      <c r="A183" s="26"/>
      <c r="B183" s="26"/>
      <c r="C183" s="27"/>
      <c r="D183" s="27"/>
      <c r="E183" s="141"/>
    </row>
    <row r="184" spans="1:5" s="7" customFormat="1" ht="20.25">
      <c r="A184" s="26"/>
      <c r="B184" s="26"/>
      <c r="C184" s="27"/>
      <c r="D184" s="27"/>
      <c r="E184" s="141"/>
    </row>
    <row r="185" spans="1:5" s="7" customFormat="1" ht="20.25">
      <c r="A185" s="26"/>
      <c r="B185" s="26"/>
      <c r="C185" s="27"/>
      <c r="D185" s="27"/>
      <c r="E185" s="141"/>
    </row>
    <row r="186" spans="1:5" s="7" customFormat="1" ht="20.25">
      <c r="A186" s="26"/>
      <c r="B186" s="26"/>
      <c r="C186" s="27"/>
      <c r="D186" s="27"/>
      <c r="E186" s="141"/>
    </row>
    <row r="187" spans="1:5" s="7" customFormat="1" ht="20.25">
      <c r="A187" s="26"/>
      <c r="B187" s="26"/>
      <c r="C187" s="27"/>
      <c r="D187" s="27"/>
      <c r="E187" s="141"/>
    </row>
    <row r="188" spans="1:5" s="7" customFormat="1" ht="20.25">
      <c r="A188" s="26"/>
      <c r="B188" s="26"/>
      <c r="C188" s="27"/>
      <c r="D188" s="27"/>
      <c r="E188" s="141"/>
    </row>
    <row r="189" spans="1:5" s="7" customFormat="1" ht="20.25">
      <c r="A189" s="26"/>
      <c r="B189" s="26"/>
      <c r="C189" s="27"/>
      <c r="D189" s="27"/>
      <c r="E189" s="141"/>
    </row>
    <row r="190" spans="1:5" s="7" customFormat="1" ht="20.25">
      <c r="A190" s="26"/>
      <c r="B190" s="26"/>
      <c r="C190" s="27"/>
      <c r="D190" s="27"/>
      <c r="E190" s="141"/>
    </row>
    <row r="191" spans="1:5" s="7" customFormat="1" ht="20.25">
      <c r="A191" s="26"/>
      <c r="B191" s="26"/>
      <c r="C191" s="27"/>
      <c r="D191" s="27"/>
      <c r="E191" s="141"/>
    </row>
    <row r="192" spans="1:5" s="7" customFormat="1" ht="20.25">
      <c r="A192" s="26"/>
      <c r="B192" s="26"/>
      <c r="C192" s="27"/>
      <c r="D192" s="27"/>
      <c r="E192" s="141"/>
    </row>
    <row r="193" spans="1:5" s="7" customFormat="1" ht="20.25">
      <c r="A193" s="26"/>
      <c r="B193" s="26"/>
      <c r="C193" s="27"/>
      <c r="D193" s="27"/>
      <c r="E193" s="141"/>
    </row>
    <row r="194" spans="1:5" s="7" customFormat="1" ht="20.25">
      <c r="A194" s="26"/>
      <c r="B194" s="26"/>
      <c r="C194" s="27"/>
      <c r="D194" s="27"/>
      <c r="E194" s="141"/>
    </row>
    <row r="195" spans="1:5" s="7" customFormat="1" ht="20.25">
      <c r="A195" s="26"/>
      <c r="B195" s="26"/>
      <c r="C195" s="27"/>
      <c r="D195" s="27"/>
      <c r="E195" s="141"/>
    </row>
    <row r="196" spans="1:5" s="7" customFormat="1" ht="20.25">
      <c r="A196" s="26"/>
      <c r="B196" s="26"/>
      <c r="C196" s="27"/>
      <c r="D196" s="27"/>
      <c r="E196" s="141"/>
    </row>
    <row r="197" spans="1:5" s="7" customFormat="1" ht="20.25">
      <c r="A197" s="26"/>
      <c r="B197" s="26"/>
      <c r="C197" s="27"/>
      <c r="D197" s="27"/>
      <c r="E197" s="141"/>
    </row>
    <row r="198" spans="1:5" s="7" customFormat="1" ht="20.25">
      <c r="A198" s="26"/>
      <c r="B198" s="26"/>
      <c r="C198" s="27"/>
      <c r="D198" s="27"/>
      <c r="E198" s="141"/>
    </row>
    <row r="199" spans="1:5" s="7" customFormat="1" ht="20.25">
      <c r="A199" s="26"/>
      <c r="B199" s="26"/>
      <c r="C199" s="27"/>
      <c r="D199" s="27"/>
      <c r="E199" s="141"/>
    </row>
    <row r="200" spans="1:5" s="7" customFormat="1" ht="20.25">
      <c r="A200" s="26"/>
      <c r="B200" s="26"/>
      <c r="C200" s="27"/>
      <c r="D200" s="27"/>
      <c r="E200" s="141"/>
    </row>
    <row r="201" spans="1:5" s="7" customFormat="1" ht="20.25">
      <c r="A201" s="26"/>
      <c r="B201" s="26"/>
      <c r="C201" s="27"/>
      <c r="D201" s="27"/>
      <c r="E201" s="141"/>
    </row>
    <row r="202" spans="1:5" s="7" customFormat="1" ht="20.25">
      <c r="A202" s="26"/>
      <c r="B202" s="26"/>
      <c r="C202" s="27"/>
      <c r="D202" s="27"/>
      <c r="E202" s="141"/>
    </row>
    <row r="203" spans="1:5" s="7" customFormat="1" ht="20.25">
      <c r="A203" s="26"/>
      <c r="B203" s="26"/>
      <c r="C203" s="27"/>
      <c r="D203" s="27"/>
      <c r="E203" s="141"/>
    </row>
    <row r="204" spans="1:5" s="7" customFormat="1" ht="20.25">
      <c r="A204" s="26"/>
      <c r="B204" s="26"/>
      <c r="C204" s="27"/>
      <c r="D204" s="27"/>
      <c r="E204" s="141"/>
    </row>
    <row r="205" spans="1:5" s="7" customFormat="1" ht="20.25">
      <c r="A205" s="26"/>
      <c r="B205" s="26"/>
      <c r="C205" s="27"/>
      <c r="D205" s="27"/>
      <c r="E205" s="141"/>
    </row>
    <row r="206" spans="1:5" s="7" customFormat="1" ht="20.25">
      <c r="A206" s="26"/>
      <c r="B206" s="26"/>
      <c r="C206" s="27"/>
      <c r="D206" s="27"/>
      <c r="E206" s="141"/>
    </row>
    <row r="207" spans="1:5" s="7" customFormat="1" ht="20.25">
      <c r="A207" s="26"/>
      <c r="B207" s="26"/>
      <c r="C207" s="27"/>
      <c r="D207" s="27"/>
      <c r="E207" s="141"/>
    </row>
    <row r="208" spans="1:5" s="7" customFormat="1" ht="20.25">
      <c r="A208" s="26"/>
      <c r="B208" s="26"/>
      <c r="C208" s="27"/>
      <c r="D208" s="27"/>
      <c r="E208" s="141"/>
    </row>
    <row r="209" spans="1:5" s="7" customFormat="1" ht="20.25">
      <c r="A209" s="26"/>
      <c r="B209" s="26"/>
      <c r="C209" s="27"/>
      <c r="D209" s="27"/>
      <c r="E209" s="141"/>
    </row>
    <row r="210" spans="1:5" s="7" customFormat="1" ht="20.25">
      <c r="A210" s="26"/>
      <c r="B210" s="26"/>
      <c r="C210" s="27"/>
      <c r="D210" s="27"/>
      <c r="E210" s="141"/>
    </row>
    <row r="211" spans="1:5" s="7" customFormat="1" ht="20.25">
      <c r="A211" s="26"/>
      <c r="B211" s="26"/>
      <c r="C211" s="27"/>
      <c r="D211" s="27"/>
      <c r="E211" s="141"/>
    </row>
    <row r="212" spans="1:5" s="7" customFormat="1" ht="20.25">
      <c r="A212" s="26"/>
      <c r="B212" s="26"/>
      <c r="C212" s="27"/>
      <c r="D212" s="27"/>
      <c r="E212" s="141"/>
    </row>
    <row r="213" spans="1:5" s="7" customFormat="1" ht="20.25">
      <c r="A213" s="26"/>
      <c r="B213" s="26"/>
      <c r="C213" s="27"/>
      <c r="D213" s="27"/>
      <c r="E213" s="141"/>
    </row>
    <row r="214" spans="1:5" s="7" customFormat="1" ht="20.25">
      <c r="A214" s="26"/>
      <c r="B214" s="26"/>
      <c r="C214" s="27"/>
      <c r="D214" s="27"/>
      <c r="E214" s="141"/>
    </row>
    <row r="215" spans="1:5" s="7" customFormat="1" ht="20.25">
      <c r="A215" s="26"/>
      <c r="B215" s="26"/>
      <c r="C215" s="27"/>
      <c r="D215" s="27"/>
      <c r="E215" s="141"/>
    </row>
    <row r="216" spans="1:5" s="7" customFormat="1" ht="20.25">
      <c r="A216" s="26"/>
      <c r="B216" s="26"/>
      <c r="C216" s="27"/>
      <c r="D216" s="27"/>
      <c r="E216" s="141"/>
    </row>
    <row r="217" spans="1:5" s="7" customFormat="1" ht="20.25">
      <c r="A217" s="26"/>
      <c r="B217" s="26"/>
      <c r="C217" s="27"/>
      <c r="D217" s="27"/>
      <c r="E217" s="141"/>
    </row>
    <row r="218" spans="1:5" s="7" customFormat="1" ht="20.25">
      <c r="A218" s="26"/>
      <c r="B218" s="26"/>
      <c r="C218" s="27"/>
      <c r="D218" s="27"/>
      <c r="E218" s="141"/>
    </row>
    <row r="219" spans="1:5" s="7" customFormat="1" ht="20.25">
      <c r="A219" s="26"/>
      <c r="B219" s="26"/>
      <c r="C219" s="27"/>
      <c r="D219" s="27"/>
      <c r="E219" s="141"/>
    </row>
    <row r="220" spans="1:5" s="7" customFormat="1" ht="20.25">
      <c r="A220" s="26"/>
      <c r="B220" s="26"/>
      <c r="C220" s="27"/>
      <c r="D220" s="27"/>
      <c r="E220" s="141"/>
    </row>
    <row r="221" spans="1:5" s="7" customFormat="1" ht="20.25">
      <c r="A221" s="26"/>
      <c r="B221" s="26"/>
      <c r="C221" s="27"/>
      <c r="D221" s="27"/>
      <c r="E221" s="141"/>
    </row>
    <row r="222" spans="1:5" s="7" customFormat="1" ht="20.25">
      <c r="A222" s="26"/>
      <c r="B222" s="26"/>
      <c r="C222" s="27"/>
      <c r="D222" s="27"/>
      <c r="E222" s="141"/>
    </row>
    <row r="223" spans="1:5" s="7" customFormat="1" ht="20.25">
      <c r="A223" s="26"/>
      <c r="B223" s="26"/>
      <c r="C223" s="27"/>
      <c r="D223" s="27"/>
      <c r="E223" s="141"/>
    </row>
    <row r="224" spans="1:5" s="7" customFormat="1" ht="20.25">
      <c r="A224" s="26"/>
      <c r="B224" s="26"/>
      <c r="C224" s="27"/>
      <c r="D224" s="27"/>
      <c r="E224" s="141"/>
    </row>
    <row r="225" spans="1:7" s="7" customFormat="1" ht="20.25">
      <c r="A225" s="26"/>
      <c r="B225" s="26"/>
      <c r="C225" s="27"/>
      <c r="D225" s="27"/>
      <c r="E225" s="141"/>
    </row>
    <row r="226" spans="1:7" s="7" customFormat="1" ht="20.25">
      <c r="A226" s="26"/>
      <c r="B226" s="26"/>
      <c r="C226" s="27"/>
      <c r="D226" s="27"/>
      <c r="E226" s="141"/>
    </row>
    <row r="227" spans="1:7" s="7" customFormat="1" ht="20.25">
      <c r="A227" s="26"/>
      <c r="B227" s="26"/>
      <c r="C227" s="27"/>
      <c r="D227" s="27"/>
      <c r="E227" s="141"/>
    </row>
    <row r="228" spans="1:7" s="7" customFormat="1" ht="20.25">
      <c r="A228" s="26"/>
      <c r="B228" s="26"/>
      <c r="C228" s="27"/>
      <c r="D228" s="27"/>
      <c r="E228" s="141"/>
    </row>
    <row r="229" spans="1:7" s="7" customFormat="1" ht="20.25">
      <c r="A229" s="26"/>
      <c r="B229" s="26"/>
      <c r="C229" s="27"/>
      <c r="D229" s="27"/>
      <c r="E229" s="141"/>
    </row>
    <row r="230" spans="1:7" s="7" customFormat="1" ht="20.25">
      <c r="A230" s="26"/>
      <c r="B230" s="26"/>
      <c r="C230" s="27"/>
      <c r="D230" s="27"/>
      <c r="E230" s="141"/>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422</v>
      </c>
      <c r="C237" s="31" t="s">
        <v>423</v>
      </c>
      <c r="D237" t="s">
        <v>422</v>
      </c>
      <c r="E237" s="134" t="s">
        <v>423</v>
      </c>
    </row>
    <row r="238" spans="1:7" ht="21">
      <c r="A238" s="7"/>
      <c r="B238" s="32" t="s">
        <v>424</v>
      </c>
      <c r="C238" s="32" t="s">
        <v>425</v>
      </c>
      <c r="D238" t="s">
        <v>424</v>
      </c>
      <c r="F238" t="s">
        <v>424</v>
      </c>
      <c r="G238" t="e">
        <f>IF(NOT(ISERROR(MATCH(F238,_xlfn.ANCHORARRAY(B249),0))),#REF!&amp;"Por favor no seleccionar los criterios de impacto",F238)</f>
        <v>#REF!</v>
      </c>
    </row>
    <row r="239" spans="1:7" ht="21">
      <c r="A239" s="7"/>
      <c r="B239" s="32" t="s">
        <v>424</v>
      </c>
      <c r="C239" s="32" t="s">
        <v>376</v>
      </c>
      <c r="E239" s="134" t="s">
        <v>425</v>
      </c>
    </row>
    <row r="240" spans="1:7" ht="21">
      <c r="A240" s="7"/>
      <c r="B240" s="32" t="s">
        <v>424</v>
      </c>
      <c r="C240" s="32" t="s">
        <v>380</v>
      </c>
      <c r="E240" s="134" t="s">
        <v>376</v>
      </c>
    </row>
    <row r="241" spans="1:5" ht="21">
      <c r="A241" s="7"/>
      <c r="B241" s="32" t="s">
        <v>424</v>
      </c>
      <c r="C241" s="32" t="s">
        <v>384</v>
      </c>
      <c r="E241" s="134" t="s">
        <v>380</v>
      </c>
    </row>
    <row r="242" spans="1:5" ht="21">
      <c r="A242" s="7"/>
      <c r="B242" s="32" t="s">
        <v>424</v>
      </c>
      <c r="C242" s="32" t="s">
        <v>388</v>
      </c>
      <c r="E242" s="134" t="s">
        <v>384</v>
      </c>
    </row>
    <row r="243" spans="1:5" ht="21">
      <c r="A243" s="7"/>
      <c r="B243" s="32" t="s">
        <v>370</v>
      </c>
      <c r="C243" s="32" t="s">
        <v>374</v>
      </c>
      <c r="E243" s="134" t="s">
        <v>388</v>
      </c>
    </row>
    <row r="244" spans="1:5" ht="21">
      <c r="A244" s="7"/>
      <c r="B244" s="32" t="s">
        <v>370</v>
      </c>
      <c r="C244" s="32" t="s">
        <v>426</v>
      </c>
      <c r="D244" t="s">
        <v>370</v>
      </c>
    </row>
    <row r="245" spans="1:5" ht="21">
      <c r="A245" s="7"/>
      <c r="B245" s="32" t="s">
        <v>370</v>
      </c>
      <c r="C245" s="32" t="s">
        <v>381</v>
      </c>
      <c r="E245" s="134" t="s">
        <v>374</v>
      </c>
    </row>
    <row r="246" spans="1:5" ht="21">
      <c r="A246" s="7"/>
      <c r="B246" s="32" t="s">
        <v>370</v>
      </c>
      <c r="C246" s="32" t="s">
        <v>427</v>
      </c>
      <c r="E246" s="134" t="s">
        <v>426</v>
      </c>
    </row>
    <row r="247" spans="1:5" ht="21">
      <c r="A247" s="7"/>
      <c r="B247" s="32" t="s">
        <v>370</v>
      </c>
      <c r="C247" s="32" t="s">
        <v>389</v>
      </c>
      <c r="E247" s="134" t="s">
        <v>381</v>
      </c>
    </row>
    <row r="248" spans="1:5">
      <c r="A248" s="7"/>
      <c r="B248" s="33"/>
      <c r="C248" s="33"/>
      <c r="E248" s="134" t="s">
        <v>427</v>
      </c>
    </row>
    <row r="249" spans="1:5">
      <c r="A249" s="7"/>
      <c r="B249" s="33" t="str" cm="1">
        <f t="array" ref="B249:B251">_xlfn.UNIQUE(Tabla1[[#All],[Criterios]])</f>
        <v>Criterios</v>
      </c>
      <c r="C249" s="33"/>
      <c r="E249" s="134" t="s">
        <v>389</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10" t="s">
        <v>428</v>
      </c>
      <c r="C1" s="411"/>
      <c r="D1" s="411"/>
      <c r="E1" s="411"/>
      <c r="F1" s="412"/>
    </row>
    <row r="2" spans="2:11" ht="16.5" thickBot="1">
      <c r="B2" s="36"/>
      <c r="C2" s="36"/>
      <c r="D2" s="36"/>
      <c r="E2" s="36"/>
      <c r="F2" s="36"/>
      <c r="I2" s="144"/>
      <c r="J2" s="160" t="s">
        <v>429</v>
      </c>
      <c r="K2" s="160" t="s">
        <v>430</v>
      </c>
    </row>
    <row r="3" spans="2:11" ht="16.5" thickBot="1">
      <c r="B3" s="413" t="s">
        <v>431</v>
      </c>
      <c r="C3" s="414"/>
      <c r="D3" s="414"/>
      <c r="E3" s="37" t="s">
        <v>432</v>
      </c>
      <c r="F3" s="38" t="s">
        <v>433</v>
      </c>
      <c r="I3" s="159" t="s">
        <v>434</v>
      </c>
      <c r="J3" s="148">
        <v>0.5</v>
      </c>
      <c r="K3" s="148">
        <v>0.45</v>
      </c>
    </row>
    <row r="4" spans="2:11" ht="31.5">
      <c r="B4" s="415" t="s">
        <v>435</v>
      </c>
      <c r="C4" s="417" t="s">
        <v>436</v>
      </c>
      <c r="D4" s="39" t="s">
        <v>434</v>
      </c>
      <c r="E4" s="40" t="s">
        <v>437</v>
      </c>
      <c r="F4" s="41">
        <v>0.25</v>
      </c>
      <c r="I4" s="160" t="s">
        <v>438</v>
      </c>
      <c r="J4" s="148">
        <v>0.4</v>
      </c>
      <c r="K4" s="148">
        <v>0.35</v>
      </c>
    </row>
    <row r="5" spans="2:11" ht="47.25">
      <c r="B5" s="416"/>
      <c r="C5" s="418"/>
      <c r="D5" s="42" t="s">
        <v>438</v>
      </c>
      <c r="E5" s="43" t="s">
        <v>439</v>
      </c>
      <c r="F5" s="44">
        <v>0.15</v>
      </c>
      <c r="I5" s="160" t="s">
        <v>440</v>
      </c>
      <c r="J5" s="148">
        <v>0.35</v>
      </c>
      <c r="K5" s="148">
        <v>0.3</v>
      </c>
    </row>
    <row r="6" spans="2:11" ht="47.25">
      <c r="B6" s="416"/>
      <c r="C6" s="418"/>
      <c r="D6" s="42" t="s">
        <v>440</v>
      </c>
      <c r="E6" s="43" t="s">
        <v>441</v>
      </c>
      <c r="F6" s="44">
        <v>0.1</v>
      </c>
    </row>
    <row r="7" spans="2:11" ht="63">
      <c r="B7" s="416"/>
      <c r="C7" s="418" t="s">
        <v>442</v>
      </c>
      <c r="D7" s="42" t="s">
        <v>429</v>
      </c>
      <c r="E7" s="43" t="s">
        <v>443</v>
      </c>
      <c r="F7" s="44">
        <v>0.25</v>
      </c>
      <c r="G7" s="145"/>
    </row>
    <row r="8" spans="2:11" ht="31.5">
      <c r="B8" s="416"/>
      <c r="C8" s="418"/>
      <c r="D8" s="42" t="s">
        <v>430</v>
      </c>
      <c r="E8" s="43" t="s">
        <v>444</v>
      </c>
      <c r="F8" s="44">
        <v>0.2</v>
      </c>
      <c r="G8" s="145"/>
    </row>
    <row r="9" spans="2:11" ht="47.25">
      <c r="B9" s="416" t="s">
        <v>445</v>
      </c>
      <c r="C9" s="418" t="s">
        <v>446</v>
      </c>
      <c r="D9" s="42" t="s">
        <v>447</v>
      </c>
      <c r="E9" s="43" t="s">
        <v>448</v>
      </c>
      <c r="F9" s="45" t="s">
        <v>449</v>
      </c>
    </row>
    <row r="10" spans="2:11" ht="63">
      <c r="B10" s="416"/>
      <c r="C10" s="418"/>
      <c r="D10" s="42" t="s">
        <v>450</v>
      </c>
      <c r="E10" s="43" t="s">
        <v>451</v>
      </c>
      <c r="F10" s="45" t="s">
        <v>449</v>
      </c>
    </row>
    <row r="11" spans="2:11" ht="47.25">
      <c r="B11" s="416"/>
      <c r="C11" s="418" t="s">
        <v>452</v>
      </c>
      <c r="D11" s="42" t="s">
        <v>453</v>
      </c>
      <c r="E11" s="43" t="s">
        <v>454</v>
      </c>
      <c r="F11" s="45" t="s">
        <v>449</v>
      </c>
    </row>
    <row r="12" spans="2:11" ht="47.25">
      <c r="B12" s="416"/>
      <c r="C12" s="418"/>
      <c r="D12" s="42" t="s">
        <v>455</v>
      </c>
      <c r="E12" s="43" t="s">
        <v>456</v>
      </c>
      <c r="F12" s="45" t="s">
        <v>449</v>
      </c>
    </row>
    <row r="13" spans="2:11" ht="31.5">
      <c r="B13" s="416"/>
      <c r="C13" s="418" t="s">
        <v>457</v>
      </c>
      <c r="D13" s="42" t="s">
        <v>458</v>
      </c>
      <c r="E13" s="43" t="s">
        <v>459</v>
      </c>
      <c r="F13" s="45" t="s">
        <v>449</v>
      </c>
    </row>
    <row r="14" spans="2:11" ht="32.25" thickBot="1">
      <c r="B14" s="419"/>
      <c r="C14" s="420"/>
      <c r="D14" s="46" t="s">
        <v>460</v>
      </c>
      <c r="E14" s="47" t="s">
        <v>461</v>
      </c>
      <c r="F14" s="48" t="s">
        <v>449</v>
      </c>
    </row>
    <row r="15" spans="2:11" ht="49.5" customHeight="1">
      <c r="B15" s="409" t="s">
        <v>462</v>
      </c>
      <c r="C15" s="409"/>
      <c r="D15" s="409"/>
      <c r="E15" s="409"/>
      <c r="F15" s="409"/>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35" workbookViewId="0">
      <selection activeCell="AT50" sqref="AT50"/>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21" t="s">
        <v>463</v>
      </c>
      <c r="C4" s="421"/>
      <c r="D4" s="421"/>
      <c r="E4" s="421"/>
      <c r="F4" s="421"/>
      <c r="G4" s="421"/>
      <c r="H4" s="421"/>
      <c r="I4" s="421"/>
      <c r="J4" s="422" t="s">
        <v>293</v>
      </c>
      <c r="K4" s="422"/>
      <c r="L4" s="422"/>
      <c r="M4" s="422"/>
      <c r="N4" s="422"/>
      <c r="O4" s="422"/>
      <c r="P4" s="422"/>
      <c r="Q4" s="422"/>
      <c r="R4" s="422"/>
      <c r="S4" s="422"/>
      <c r="T4" s="422"/>
      <c r="U4" s="422"/>
      <c r="V4" s="422"/>
      <c r="W4" s="422"/>
      <c r="X4" s="422"/>
      <c r="Y4" s="422"/>
      <c r="Z4" s="422"/>
      <c r="AA4" s="422"/>
      <c r="AB4" s="422"/>
      <c r="AC4" s="422"/>
      <c r="AD4" s="422"/>
      <c r="AE4" s="422"/>
      <c r="AF4" s="422"/>
      <c r="AG4" s="422"/>
      <c r="AH4" s="422"/>
      <c r="AI4" s="422"/>
      <c r="AJ4" s="422"/>
      <c r="AK4" s="422"/>
      <c r="AL4" s="422"/>
      <c r="AT4" s="423" t="s">
        <v>327</v>
      </c>
      <c r="AU4" s="423"/>
    </row>
    <row r="5" spans="2:47">
      <c r="B5" s="421"/>
      <c r="C5" s="421"/>
      <c r="D5" s="421"/>
      <c r="E5" s="421"/>
      <c r="F5" s="421"/>
      <c r="G5" s="421"/>
      <c r="H5" s="421"/>
      <c r="I5" s="421"/>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T5" s="423"/>
      <c r="AU5" s="423"/>
    </row>
    <row r="6" spans="2:47">
      <c r="B6" s="421"/>
      <c r="C6" s="421"/>
      <c r="D6" s="421"/>
      <c r="E6" s="421"/>
      <c r="F6" s="421"/>
      <c r="G6" s="421"/>
      <c r="H6" s="421"/>
      <c r="I6" s="421"/>
      <c r="J6" s="422"/>
      <c r="K6" s="422"/>
      <c r="L6" s="422"/>
      <c r="M6" s="422"/>
      <c r="N6" s="422"/>
      <c r="O6" s="422"/>
      <c r="P6" s="422"/>
      <c r="Q6" s="422"/>
      <c r="R6" s="422"/>
      <c r="S6" s="422"/>
      <c r="T6" s="422"/>
      <c r="U6" s="422"/>
      <c r="V6" s="422"/>
      <c r="W6" s="422"/>
      <c r="X6" s="422"/>
      <c r="Y6" s="422"/>
      <c r="Z6" s="422"/>
      <c r="AA6" s="422"/>
      <c r="AB6" s="422"/>
      <c r="AC6" s="422"/>
      <c r="AD6" s="422"/>
      <c r="AE6" s="422"/>
      <c r="AF6" s="422"/>
      <c r="AG6" s="422"/>
      <c r="AH6" s="422"/>
      <c r="AI6" s="422"/>
      <c r="AJ6" s="422"/>
      <c r="AK6" s="422"/>
      <c r="AL6" s="422"/>
      <c r="AT6" s="423"/>
      <c r="AU6" s="423"/>
    </row>
    <row r="7" spans="2:47" ht="15.75" thickBot="1"/>
    <row r="8" spans="2:47" ht="15.75">
      <c r="B8" s="424" t="s">
        <v>357</v>
      </c>
      <c r="C8" s="424"/>
      <c r="D8" s="425"/>
      <c r="E8" s="426" t="s">
        <v>464</v>
      </c>
      <c r="F8" s="427"/>
      <c r="G8" s="427"/>
      <c r="H8" s="427"/>
      <c r="I8" s="428"/>
      <c r="J8" s="50" t="s">
        <v>465</v>
      </c>
      <c r="K8" s="51" t="s">
        <v>465</v>
      </c>
      <c r="L8" s="51" t="s">
        <v>465</v>
      </c>
      <c r="M8" s="51" t="s">
        <v>465</v>
      </c>
      <c r="N8" s="51" t="s">
        <v>465</v>
      </c>
      <c r="O8" s="52" t="s">
        <v>465</v>
      </c>
      <c r="P8" s="50" t="s">
        <v>465</v>
      </c>
      <c r="Q8" s="51" t="s">
        <v>465</v>
      </c>
      <c r="R8" s="51" t="s">
        <v>465</v>
      </c>
      <c r="S8" s="51" t="s">
        <v>465</v>
      </c>
      <c r="T8" s="51" t="s">
        <v>465</v>
      </c>
      <c r="U8" s="52" t="s">
        <v>465</v>
      </c>
      <c r="V8" s="50" t="s">
        <v>465</v>
      </c>
      <c r="W8" s="51" t="s">
        <v>465</v>
      </c>
      <c r="X8" s="51" t="s">
        <v>465</v>
      </c>
      <c r="Y8" s="51" t="s">
        <v>465</v>
      </c>
      <c r="Z8" s="51" t="s">
        <v>465</v>
      </c>
      <c r="AA8" s="52" t="s">
        <v>465</v>
      </c>
      <c r="AB8" s="50" t="s">
        <v>465</v>
      </c>
      <c r="AC8" s="51" t="s">
        <v>465</v>
      </c>
      <c r="AD8" s="51" t="s">
        <v>465</v>
      </c>
      <c r="AE8" s="51" t="s">
        <v>465</v>
      </c>
      <c r="AF8" s="51" t="s">
        <v>465</v>
      </c>
      <c r="AG8" s="52" t="s">
        <v>465</v>
      </c>
      <c r="AH8" s="53" t="s">
        <v>465</v>
      </c>
      <c r="AI8" s="54" t="s">
        <v>465</v>
      </c>
      <c r="AJ8" s="54" t="s">
        <v>465</v>
      </c>
      <c r="AK8" s="54" t="s">
        <v>465</v>
      </c>
      <c r="AL8" s="54" t="s">
        <v>465</v>
      </c>
      <c r="AN8" s="435" t="s">
        <v>466</v>
      </c>
      <c r="AO8" s="436"/>
      <c r="AP8" s="436"/>
      <c r="AQ8" s="436"/>
      <c r="AR8" s="436"/>
      <c r="AS8" s="437"/>
      <c r="AT8" s="444" t="s">
        <v>467</v>
      </c>
      <c r="AU8" s="444"/>
    </row>
    <row r="9" spans="2:47" ht="15.75">
      <c r="B9" s="424"/>
      <c r="C9" s="424"/>
      <c r="D9" s="425"/>
      <c r="E9" s="429"/>
      <c r="F9" s="430"/>
      <c r="G9" s="430"/>
      <c r="H9" s="430"/>
      <c r="I9" s="431"/>
      <c r="J9" s="55" t="s">
        <v>465</v>
      </c>
      <c r="K9" s="56" t="s">
        <v>465</v>
      </c>
      <c r="L9" s="56" t="s">
        <v>465</v>
      </c>
      <c r="M9" s="56" t="s">
        <v>465</v>
      </c>
      <c r="N9" s="56" t="s">
        <v>465</v>
      </c>
      <c r="O9" s="57" t="s">
        <v>465</v>
      </c>
      <c r="P9" s="55" t="s">
        <v>465</v>
      </c>
      <c r="Q9" s="56" t="s">
        <v>465</v>
      </c>
      <c r="R9" s="56" t="s">
        <v>465</v>
      </c>
      <c r="S9" s="56" t="s">
        <v>465</v>
      </c>
      <c r="T9" s="56" t="s">
        <v>465</v>
      </c>
      <c r="U9" s="57" t="s">
        <v>465</v>
      </c>
      <c r="V9" s="55" t="s">
        <v>465</v>
      </c>
      <c r="W9" s="56" t="s">
        <v>465</v>
      </c>
      <c r="X9" s="56" t="s">
        <v>465</v>
      </c>
      <c r="Y9" s="56" t="s">
        <v>465</v>
      </c>
      <c r="Z9" s="56" t="s">
        <v>465</v>
      </c>
      <c r="AA9" s="57" t="s">
        <v>465</v>
      </c>
      <c r="AB9" s="55" t="s">
        <v>465</v>
      </c>
      <c r="AC9" s="56" t="s">
        <v>465</v>
      </c>
      <c r="AD9" s="56" t="s">
        <v>465</v>
      </c>
      <c r="AE9" s="56" t="s">
        <v>465</v>
      </c>
      <c r="AF9" s="56" t="s">
        <v>465</v>
      </c>
      <c r="AG9" s="57" t="s">
        <v>465</v>
      </c>
      <c r="AH9" s="58" t="s">
        <v>465</v>
      </c>
      <c r="AI9" s="59" t="s">
        <v>465</v>
      </c>
      <c r="AJ9" s="59" t="s">
        <v>465</v>
      </c>
      <c r="AK9" s="59" t="s">
        <v>465</v>
      </c>
      <c r="AL9" s="59" t="s">
        <v>465</v>
      </c>
      <c r="AN9" s="438"/>
      <c r="AO9" s="439"/>
      <c r="AP9" s="439"/>
      <c r="AQ9" s="439"/>
      <c r="AR9" s="439"/>
      <c r="AS9" s="440"/>
      <c r="AT9" s="444"/>
      <c r="AU9" s="444"/>
    </row>
    <row r="10" spans="2:47" ht="15.75">
      <c r="B10" s="424"/>
      <c r="C10" s="424"/>
      <c r="D10" s="425"/>
      <c r="E10" s="429"/>
      <c r="F10" s="430"/>
      <c r="G10" s="430"/>
      <c r="H10" s="430"/>
      <c r="I10" s="431"/>
      <c r="J10" s="55" t="s">
        <v>465</v>
      </c>
      <c r="K10" s="56" t="s">
        <v>465</v>
      </c>
      <c r="L10" s="56" t="s">
        <v>465</v>
      </c>
      <c r="M10" s="56" t="s">
        <v>465</v>
      </c>
      <c r="N10" s="56" t="s">
        <v>465</v>
      </c>
      <c r="O10" s="57" t="s">
        <v>465</v>
      </c>
      <c r="P10" s="55" t="s">
        <v>465</v>
      </c>
      <c r="Q10" s="56" t="s">
        <v>465</v>
      </c>
      <c r="R10" s="56" t="s">
        <v>465</v>
      </c>
      <c r="S10" s="56" t="s">
        <v>465</v>
      </c>
      <c r="T10" s="56" t="s">
        <v>465</v>
      </c>
      <c r="U10" s="57" t="s">
        <v>465</v>
      </c>
      <c r="V10" s="55" t="s">
        <v>465</v>
      </c>
      <c r="W10" s="56" t="s">
        <v>465</v>
      </c>
      <c r="X10" s="56" t="s">
        <v>465</v>
      </c>
      <c r="Y10" s="56" t="s">
        <v>465</v>
      </c>
      <c r="Z10" s="56" t="s">
        <v>465</v>
      </c>
      <c r="AA10" s="57" t="s">
        <v>465</v>
      </c>
      <c r="AB10" s="55" t="s">
        <v>465</v>
      </c>
      <c r="AC10" s="56" t="s">
        <v>465</v>
      </c>
      <c r="AD10" s="56" t="s">
        <v>465</v>
      </c>
      <c r="AE10" s="56" t="s">
        <v>465</v>
      </c>
      <c r="AF10" s="56" t="s">
        <v>465</v>
      </c>
      <c r="AG10" s="57" t="s">
        <v>465</v>
      </c>
      <c r="AH10" s="58" t="s">
        <v>465</v>
      </c>
      <c r="AI10" s="59" t="s">
        <v>465</v>
      </c>
      <c r="AJ10" s="59" t="s">
        <v>465</v>
      </c>
      <c r="AK10" s="59" t="s">
        <v>465</v>
      </c>
      <c r="AL10" s="59" t="s">
        <v>465</v>
      </c>
      <c r="AN10" s="438"/>
      <c r="AO10" s="439"/>
      <c r="AP10" s="439"/>
      <c r="AQ10" s="439"/>
      <c r="AR10" s="439"/>
      <c r="AS10" s="440"/>
      <c r="AT10" s="444"/>
      <c r="AU10" s="444"/>
    </row>
    <row r="11" spans="2:47" ht="15.75">
      <c r="B11" s="424"/>
      <c r="C11" s="424"/>
      <c r="D11" s="425"/>
      <c r="E11" s="429"/>
      <c r="F11" s="430"/>
      <c r="G11" s="430"/>
      <c r="H11" s="430"/>
      <c r="I11" s="431"/>
      <c r="J11" s="55" t="s">
        <v>465</v>
      </c>
      <c r="K11" s="56" t="s">
        <v>465</v>
      </c>
      <c r="L11" s="56" t="s">
        <v>465</v>
      </c>
      <c r="M11" s="56" t="s">
        <v>465</v>
      </c>
      <c r="N11" s="56" t="s">
        <v>465</v>
      </c>
      <c r="O11" s="57" t="s">
        <v>465</v>
      </c>
      <c r="P11" s="55" t="s">
        <v>465</v>
      </c>
      <c r="Q11" s="56" t="s">
        <v>465</v>
      </c>
      <c r="R11" s="56" t="s">
        <v>465</v>
      </c>
      <c r="S11" s="56" t="s">
        <v>465</v>
      </c>
      <c r="T11" s="56" t="s">
        <v>465</v>
      </c>
      <c r="U11" s="57" t="s">
        <v>465</v>
      </c>
      <c r="V11" s="55" t="s">
        <v>465</v>
      </c>
      <c r="W11" s="56" t="s">
        <v>465</v>
      </c>
      <c r="X11" s="56" t="s">
        <v>465</v>
      </c>
      <c r="Y11" s="56" t="s">
        <v>465</v>
      </c>
      <c r="Z11" s="56" t="s">
        <v>465</v>
      </c>
      <c r="AA11" s="57" t="s">
        <v>465</v>
      </c>
      <c r="AB11" s="55" t="s">
        <v>465</v>
      </c>
      <c r="AC11" s="56" t="s">
        <v>465</v>
      </c>
      <c r="AD11" s="56" t="s">
        <v>465</v>
      </c>
      <c r="AE11" s="56" t="s">
        <v>465</v>
      </c>
      <c r="AF11" s="56" t="s">
        <v>465</v>
      </c>
      <c r="AG11" s="57" t="s">
        <v>465</v>
      </c>
      <c r="AH11" s="58" t="s">
        <v>465</v>
      </c>
      <c r="AI11" s="59" t="s">
        <v>465</v>
      </c>
      <c r="AJ11" s="59" t="s">
        <v>465</v>
      </c>
      <c r="AK11" s="59" t="s">
        <v>465</v>
      </c>
      <c r="AL11" s="59" t="s">
        <v>465</v>
      </c>
      <c r="AN11" s="438"/>
      <c r="AO11" s="439"/>
      <c r="AP11" s="439"/>
      <c r="AQ11" s="439"/>
      <c r="AR11" s="439"/>
      <c r="AS11" s="440"/>
      <c r="AT11" s="444"/>
      <c r="AU11" s="444"/>
    </row>
    <row r="12" spans="2:47" ht="15.75">
      <c r="B12" s="424"/>
      <c r="C12" s="424"/>
      <c r="D12" s="425"/>
      <c r="E12" s="429"/>
      <c r="F12" s="430"/>
      <c r="G12" s="430"/>
      <c r="H12" s="430"/>
      <c r="I12" s="431"/>
      <c r="J12" s="55" t="s">
        <v>465</v>
      </c>
      <c r="K12" s="56" t="s">
        <v>465</v>
      </c>
      <c r="L12" s="56" t="s">
        <v>465</v>
      </c>
      <c r="M12" s="56" t="s">
        <v>465</v>
      </c>
      <c r="N12" s="56" t="s">
        <v>465</v>
      </c>
      <c r="O12" s="57" t="s">
        <v>465</v>
      </c>
      <c r="P12" s="55" t="s">
        <v>465</v>
      </c>
      <c r="Q12" s="56" t="s">
        <v>465</v>
      </c>
      <c r="R12" s="56" t="s">
        <v>465</v>
      </c>
      <c r="S12" s="56" t="s">
        <v>465</v>
      </c>
      <c r="T12" s="56" t="s">
        <v>465</v>
      </c>
      <c r="U12" s="57" t="s">
        <v>465</v>
      </c>
      <c r="V12" s="55" t="s">
        <v>465</v>
      </c>
      <c r="W12" s="56" t="s">
        <v>465</v>
      </c>
      <c r="X12" s="56" t="s">
        <v>465</v>
      </c>
      <c r="Y12" s="56" t="s">
        <v>465</v>
      </c>
      <c r="Z12" s="56" t="s">
        <v>465</v>
      </c>
      <c r="AA12" s="57" t="s">
        <v>465</v>
      </c>
      <c r="AB12" s="55" t="s">
        <v>465</v>
      </c>
      <c r="AC12" s="56" t="s">
        <v>465</v>
      </c>
      <c r="AD12" s="56" t="s">
        <v>465</v>
      </c>
      <c r="AE12" s="56" t="s">
        <v>465</v>
      </c>
      <c r="AF12" s="56" t="s">
        <v>465</v>
      </c>
      <c r="AG12" s="57" t="s">
        <v>465</v>
      </c>
      <c r="AH12" s="58" t="s">
        <v>465</v>
      </c>
      <c r="AI12" s="59" t="s">
        <v>465</v>
      </c>
      <c r="AJ12" s="59" t="s">
        <v>465</v>
      </c>
      <c r="AK12" s="59" t="s">
        <v>465</v>
      </c>
      <c r="AL12" s="59" t="s">
        <v>465</v>
      </c>
      <c r="AN12" s="438"/>
      <c r="AO12" s="439"/>
      <c r="AP12" s="439"/>
      <c r="AQ12" s="439"/>
      <c r="AR12" s="439"/>
      <c r="AS12" s="440"/>
      <c r="AT12" s="444"/>
      <c r="AU12" s="444"/>
    </row>
    <row r="13" spans="2:47" ht="15.75">
      <c r="B13" s="424"/>
      <c r="C13" s="424"/>
      <c r="D13" s="425"/>
      <c r="E13" s="429"/>
      <c r="F13" s="430"/>
      <c r="G13" s="430"/>
      <c r="H13" s="430"/>
      <c r="I13" s="431"/>
      <c r="J13" s="55" t="s">
        <v>465</v>
      </c>
      <c r="K13" s="56" t="s">
        <v>465</v>
      </c>
      <c r="L13" s="56" t="s">
        <v>465</v>
      </c>
      <c r="M13" s="56" t="s">
        <v>465</v>
      </c>
      <c r="N13" s="56" t="s">
        <v>465</v>
      </c>
      <c r="O13" s="57" t="s">
        <v>465</v>
      </c>
      <c r="P13" s="55" t="s">
        <v>465</v>
      </c>
      <c r="Q13" s="56" t="s">
        <v>465</v>
      </c>
      <c r="R13" s="56" t="s">
        <v>465</v>
      </c>
      <c r="S13" s="56" t="s">
        <v>465</v>
      </c>
      <c r="T13" s="56" t="s">
        <v>465</v>
      </c>
      <c r="U13" s="57" t="s">
        <v>465</v>
      </c>
      <c r="V13" s="55" t="s">
        <v>465</v>
      </c>
      <c r="W13" s="56" t="s">
        <v>465</v>
      </c>
      <c r="X13" s="56" t="s">
        <v>465</v>
      </c>
      <c r="Y13" s="56" t="s">
        <v>465</v>
      </c>
      <c r="Z13" s="56" t="s">
        <v>465</v>
      </c>
      <c r="AA13" s="57" t="s">
        <v>465</v>
      </c>
      <c r="AB13" s="55" t="s">
        <v>465</v>
      </c>
      <c r="AC13" s="56" t="s">
        <v>465</v>
      </c>
      <c r="AD13" s="56" t="s">
        <v>465</v>
      </c>
      <c r="AE13" s="56" t="s">
        <v>465</v>
      </c>
      <c r="AF13" s="56" t="s">
        <v>465</v>
      </c>
      <c r="AG13" s="57" t="s">
        <v>465</v>
      </c>
      <c r="AH13" s="58" t="s">
        <v>465</v>
      </c>
      <c r="AI13" s="59" t="s">
        <v>465</v>
      </c>
      <c r="AJ13" s="59" t="s">
        <v>465</v>
      </c>
      <c r="AK13" s="59" t="s">
        <v>465</v>
      </c>
      <c r="AL13" s="59" t="s">
        <v>465</v>
      </c>
      <c r="AN13" s="438"/>
      <c r="AO13" s="439"/>
      <c r="AP13" s="439"/>
      <c r="AQ13" s="439"/>
      <c r="AR13" s="439"/>
      <c r="AS13" s="440"/>
      <c r="AT13" s="444"/>
      <c r="AU13" s="444"/>
    </row>
    <row r="14" spans="2:47" ht="5.25" customHeight="1" thickBot="1">
      <c r="B14" s="424"/>
      <c r="C14" s="424"/>
      <c r="D14" s="425"/>
      <c r="E14" s="429"/>
      <c r="F14" s="430"/>
      <c r="G14" s="430"/>
      <c r="H14" s="430"/>
      <c r="I14" s="431"/>
      <c r="J14" s="55" t="s">
        <v>465</v>
      </c>
      <c r="K14" s="56" t="s">
        <v>465</v>
      </c>
      <c r="L14" s="56" t="s">
        <v>465</v>
      </c>
      <c r="M14" s="56" t="s">
        <v>465</v>
      </c>
      <c r="N14" s="56" t="s">
        <v>465</v>
      </c>
      <c r="O14" s="57" t="s">
        <v>465</v>
      </c>
      <c r="P14" s="55" t="s">
        <v>465</v>
      </c>
      <c r="Q14" s="56" t="s">
        <v>465</v>
      </c>
      <c r="R14" s="56" t="s">
        <v>465</v>
      </c>
      <c r="S14" s="56" t="s">
        <v>465</v>
      </c>
      <c r="T14" s="56" t="s">
        <v>465</v>
      </c>
      <c r="U14" s="57" t="s">
        <v>465</v>
      </c>
      <c r="V14" s="55" t="s">
        <v>465</v>
      </c>
      <c r="W14" s="56" t="s">
        <v>465</v>
      </c>
      <c r="X14" s="56" t="s">
        <v>465</v>
      </c>
      <c r="Y14" s="56" t="s">
        <v>465</v>
      </c>
      <c r="Z14" s="56" t="s">
        <v>465</v>
      </c>
      <c r="AA14" s="57" t="s">
        <v>465</v>
      </c>
      <c r="AB14" s="55" t="s">
        <v>465</v>
      </c>
      <c r="AC14" s="56" t="s">
        <v>465</v>
      </c>
      <c r="AD14" s="56" t="s">
        <v>465</v>
      </c>
      <c r="AE14" s="56" t="s">
        <v>465</v>
      </c>
      <c r="AF14" s="56" t="s">
        <v>465</v>
      </c>
      <c r="AG14" s="57" t="s">
        <v>465</v>
      </c>
      <c r="AH14" s="58" t="s">
        <v>465</v>
      </c>
      <c r="AI14" s="59" t="s">
        <v>465</v>
      </c>
      <c r="AJ14" s="59" t="s">
        <v>465</v>
      </c>
      <c r="AK14" s="59" t="s">
        <v>465</v>
      </c>
      <c r="AL14" s="59" t="s">
        <v>465</v>
      </c>
      <c r="AN14" s="438"/>
      <c r="AO14" s="439"/>
      <c r="AP14" s="439"/>
      <c r="AQ14" s="439"/>
      <c r="AR14" s="439"/>
      <c r="AS14" s="440"/>
      <c r="AT14" s="444"/>
      <c r="AU14" s="444"/>
    </row>
    <row r="15" spans="2:47" ht="16.5" hidden="1" thickBot="1">
      <c r="B15" s="424"/>
      <c r="C15" s="424"/>
      <c r="D15" s="425"/>
      <c r="E15" s="429"/>
      <c r="F15" s="430"/>
      <c r="G15" s="430"/>
      <c r="H15" s="430"/>
      <c r="I15" s="431"/>
      <c r="J15" s="55" t="s">
        <v>465</v>
      </c>
      <c r="K15" s="56" t="s">
        <v>465</v>
      </c>
      <c r="L15" s="56" t="s">
        <v>465</v>
      </c>
      <c r="M15" s="56" t="s">
        <v>465</v>
      </c>
      <c r="N15" s="56" t="s">
        <v>465</v>
      </c>
      <c r="O15" s="57" t="s">
        <v>465</v>
      </c>
      <c r="P15" s="55" t="s">
        <v>465</v>
      </c>
      <c r="Q15" s="56" t="s">
        <v>465</v>
      </c>
      <c r="R15" s="56" t="s">
        <v>465</v>
      </c>
      <c r="S15" s="56" t="s">
        <v>465</v>
      </c>
      <c r="T15" s="56" t="s">
        <v>465</v>
      </c>
      <c r="U15" s="57" t="s">
        <v>465</v>
      </c>
      <c r="V15" s="55" t="s">
        <v>465</v>
      </c>
      <c r="W15" s="56" t="s">
        <v>465</v>
      </c>
      <c r="X15" s="56" t="s">
        <v>465</v>
      </c>
      <c r="Y15" s="56" t="s">
        <v>465</v>
      </c>
      <c r="Z15" s="56" t="s">
        <v>465</v>
      </c>
      <c r="AA15" s="57" t="s">
        <v>465</v>
      </c>
      <c r="AB15" s="55" t="s">
        <v>465</v>
      </c>
      <c r="AC15" s="56" t="s">
        <v>465</v>
      </c>
      <c r="AD15" s="56" t="s">
        <v>465</v>
      </c>
      <c r="AE15" s="56" t="s">
        <v>465</v>
      </c>
      <c r="AF15" s="56" t="s">
        <v>465</v>
      </c>
      <c r="AG15" s="57" t="s">
        <v>465</v>
      </c>
      <c r="AH15" s="58" t="s">
        <v>465</v>
      </c>
      <c r="AI15" s="59" t="s">
        <v>465</v>
      </c>
      <c r="AJ15" s="59" t="s">
        <v>465</v>
      </c>
      <c r="AK15" s="59" t="s">
        <v>465</v>
      </c>
      <c r="AL15" s="59" t="s">
        <v>465</v>
      </c>
      <c r="AN15" s="438"/>
      <c r="AO15" s="439"/>
      <c r="AP15" s="439"/>
      <c r="AQ15" s="439"/>
      <c r="AR15" s="439"/>
      <c r="AS15" s="440"/>
      <c r="AT15" s="36"/>
      <c r="AU15" s="36"/>
    </row>
    <row r="16" spans="2:47" ht="16.5" hidden="1" thickBot="1">
      <c r="B16" s="424"/>
      <c r="C16" s="424"/>
      <c r="D16" s="425"/>
      <c r="E16" s="429"/>
      <c r="F16" s="430"/>
      <c r="G16" s="430"/>
      <c r="H16" s="430"/>
      <c r="I16" s="431"/>
      <c r="J16" s="55" t="s">
        <v>465</v>
      </c>
      <c r="K16" s="56" t="s">
        <v>465</v>
      </c>
      <c r="L16" s="56" t="s">
        <v>465</v>
      </c>
      <c r="M16" s="56" t="s">
        <v>465</v>
      </c>
      <c r="N16" s="56" t="s">
        <v>465</v>
      </c>
      <c r="O16" s="57" t="s">
        <v>465</v>
      </c>
      <c r="P16" s="55" t="s">
        <v>465</v>
      </c>
      <c r="Q16" s="56" t="s">
        <v>465</v>
      </c>
      <c r="R16" s="56" t="s">
        <v>465</v>
      </c>
      <c r="S16" s="56" t="s">
        <v>465</v>
      </c>
      <c r="T16" s="56" t="s">
        <v>465</v>
      </c>
      <c r="U16" s="57" t="s">
        <v>465</v>
      </c>
      <c r="V16" s="55" t="s">
        <v>465</v>
      </c>
      <c r="W16" s="56" t="s">
        <v>465</v>
      </c>
      <c r="X16" s="56" t="s">
        <v>465</v>
      </c>
      <c r="Y16" s="56" t="s">
        <v>465</v>
      </c>
      <c r="Z16" s="56" t="s">
        <v>465</v>
      </c>
      <c r="AA16" s="57" t="s">
        <v>465</v>
      </c>
      <c r="AB16" s="55" t="s">
        <v>465</v>
      </c>
      <c r="AC16" s="56" t="s">
        <v>465</v>
      </c>
      <c r="AD16" s="56" t="s">
        <v>465</v>
      </c>
      <c r="AE16" s="56" t="s">
        <v>465</v>
      </c>
      <c r="AF16" s="56" t="s">
        <v>465</v>
      </c>
      <c r="AG16" s="57" t="s">
        <v>465</v>
      </c>
      <c r="AH16" s="58" t="s">
        <v>465</v>
      </c>
      <c r="AI16" s="59" t="s">
        <v>465</v>
      </c>
      <c r="AJ16" s="59" t="s">
        <v>465</v>
      </c>
      <c r="AK16" s="59" t="s">
        <v>465</v>
      </c>
      <c r="AL16" s="59" t="s">
        <v>465</v>
      </c>
      <c r="AN16" s="438"/>
      <c r="AO16" s="439"/>
      <c r="AP16" s="439"/>
      <c r="AQ16" s="439"/>
      <c r="AR16" s="439"/>
      <c r="AS16" s="440"/>
      <c r="AT16" s="36"/>
      <c r="AU16" s="36"/>
    </row>
    <row r="17" spans="2:47" ht="16.5" hidden="1" thickBot="1">
      <c r="B17" s="424"/>
      <c r="C17" s="424"/>
      <c r="D17" s="425"/>
      <c r="E17" s="432"/>
      <c r="F17" s="433"/>
      <c r="G17" s="433"/>
      <c r="H17" s="433"/>
      <c r="I17" s="434"/>
      <c r="J17" s="60" t="s">
        <v>465</v>
      </c>
      <c r="K17" s="61" t="s">
        <v>465</v>
      </c>
      <c r="L17" s="61" t="s">
        <v>465</v>
      </c>
      <c r="M17" s="61" t="s">
        <v>465</v>
      </c>
      <c r="N17" s="61" t="s">
        <v>465</v>
      </c>
      <c r="O17" s="62" t="s">
        <v>465</v>
      </c>
      <c r="P17" s="55" t="s">
        <v>465</v>
      </c>
      <c r="Q17" s="56" t="s">
        <v>465</v>
      </c>
      <c r="R17" s="56" t="s">
        <v>465</v>
      </c>
      <c r="S17" s="56" t="s">
        <v>465</v>
      </c>
      <c r="T17" s="56" t="s">
        <v>465</v>
      </c>
      <c r="U17" s="57" t="s">
        <v>465</v>
      </c>
      <c r="V17" s="60" t="s">
        <v>465</v>
      </c>
      <c r="W17" s="61" t="s">
        <v>465</v>
      </c>
      <c r="X17" s="61" t="s">
        <v>465</v>
      </c>
      <c r="Y17" s="61" t="s">
        <v>465</v>
      </c>
      <c r="Z17" s="61" t="s">
        <v>465</v>
      </c>
      <c r="AA17" s="62" t="s">
        <v>465</v>
      </c>
      <c r="AB17" s="55" t="s">
        <v>465</v>
      </c>
      <c r="AC17" s="56" t="s">
        <v>465</v>
      </c>
      <c r="AD17" s="56" t="s">
        <v>465</v>
      </c>
      <c r="AE17" s="56" t="s">
        <v>465</v>
      </c>
      <c r="AF17" s="56" t="s">
        <v>465</v>
      </c>
      <c r="AG17" s="57" t="s">
        <v>465</v>
      </c>
      <c r="AH17" s="63" t="s">
        <v>465</v>
      </c>
      <c r="AI17" s="64" t="s">
        <v>465</v>
      </c>
      <c r="AJ17" s="64" t="s">
        <v>465</v>
      </c>
      <c r="AK17" s="64" t="s">
        <v>465</v>
      </c>
      <c r="AL17" s="64" t="s">
        <v>465</v>
      </c>
      <c r="AN17" s="441"/>
      <c r="AO17" s="442"/>
      <c r="AP17" s="442"/>
      <c r="AQ17" s="442"/>
      <c r="AR17" s="442"/>
      <c r="AS17" s="443"/>
      <c r="AT17" s="36"/>
      <c r="AU17" s="36"/>
    </row>
    <row r="18" spans="2:47" ht="15.75" customHeight="1">
      <c r="B18" s="424"/>
      <c r="C18" s="424"/>
      <c r="D18" s="425"/>
      <c r="E18" s="426" t="s">
        <v>468</v>
      </c>
      <c r="F18" s="427"/>
      <c r="G18" s="427"/>
      <c r="H18" s="427"/>
      <c r="I18" s="427"/>
      <c r="J18" s="194" t="s">
        <v>465</v>
      </c>
      <c r="K18" s="195" t="s">
        <v>465</v>
      </c>
      <c r="L18" s="195" t="s">
        <v>465</v>
      </c>
      <c r="M18" s="195" t="s">
        <v>465</v>
      </c>
      <c r="N18" s="195" t="s">
        <v>465</v>
      </c>
      <c r="O18" s="196" t="s">
        <v>465</v>
      </c>
      <c r="P18" s="194" t="s">
        <v>465</v>
      </c>
      <c r="Q18" s="195" t="s">
        <v>465</v>
      </c>
      <c r="R18" s="65" t="s">
        <v>465</v>
      </c>
      <c r="S18" s="65" t="s">
        <v>465</v>
      </c>
      <c r="T18" s="65" t="s">
        <v>465</v>
      </c>
      <c r="U18" s="66" t="s">
        <v>465</v>
      </c>
      <c r="V18" s="50" t="s">
        <v>465</v>
      </c>
      <c r="W18" s="51" t="s">
        <v>465</v>
      </c>
      <c r="X18" s="51" t="s">
        <v>465</v>
      </c>
      <c r="Y18" s="51" t="s">
        <v>465</v>
      </c>
      <c r="Z18" s="51" t="s">
        <v>465</v>
      </c>
      <c r="AA18" s="52" t="s">
        <v>465</v>
      </c>
      <c r="AB18" s="50" t="s">
        <v>465</v>
      </c>
      <c r="AC18" s="51" t="s">
        <v>465</v>
      </c>
      <c r="AD18" s="51" t="s">
        <v>465</v>
      </c>
      <c r="AE18" s="51" t="s">
        <v>465</v>
      </c>
      <c r="AF18" s="51" t="s">
        <v>465</v>
      </c>
      <c r="AG18" s="52" t="s">
        <v>465</v>
      </c>
      <c r="AH18" s="53" t="s">
        <v>465</v>
      </c>
      <c r="AI18" s="54" t="s">
        <v>465</v>
      </c>
      <c r="AJ18" s="54" t="s">
        <v>465</v>
      </c>
      <c r="AK18" s="54" t="s">
        <v>465</v>
      </c>
      <c r="AL18" s="54" t="s">
        <v>465</v>
      </c>
      <c r="AN18" s="446" t="s">
        <v>469</v>
      </c>
      <c r="AO18" s="447"/>
      <c r="AP18" s="447"/>
      <c r="AQ18" s="447"/>
      <c r="AR18" s="447"/>
      <c r="AS18" s="447"/>
      <c r="AT18" s="452" t="s">
        <v>470</v>
      </c>
      <c r="AU18" s="453"/>
    </row>
    <row r="19" spans="2:47" ht="15.75" customHeight="1">
      <c r="B19" s="424"/>
      <c r="C19" s="424"/>
      <c r="D19" s="425"/>
      <c r="E19" s="445"/>
      <c r="F19" s="430"/>
      <c r="G19" s="430"/>
      <c r="H19" s="430"/>
      <c r="I19" s="430"/>
      <c r="J19" s="197" t="s">
        <v>465</v>
      </c>
      <c r="K19" s="198" t="s">
        <v>465</v>
      </c>
      <c r="L19" s="198" t="s">
        <v>465</v>
      </c>
      <c r="M19" s="198" t="s">
        <v>465</v>
      </c>
      <c r="N19" s="198" t="s">
        <v>465</v>
      </c>
      <c r="O19" s="199" t="s">
        <v>465</v>
      </c>
      <c r="P19" s="197" t="s">
        <v>465</v>
      </c>
      <c r="Q19" s="198" t="s">
        <v>465</v>
      </c>
      <c r="R19" s="68" t="s">
        <v>465</v>
      </c>
      <c r="S19" s="68" t="s">
        <v>465</v>
      </c>
      <c r="T19" s="68" t="s">
        <v>465</v>
      </c>
      <c r="U19" s="69" t="s">
        <v>465</v>
      </c>
      <c r="V19" s="55" t="s">
        <v>465</v>
      </c>
      <c r="W19" s="56" t="s">
        <v>465</v>
      </c>
      <c r="X19" s="56" t="s">
        <v>465</v>
      </c>
      <c r="Y19" s="56" t="s">
        <v>465</v>
      </c>
      <c r="Z19" s="56" t="s">
        <v>465</v>
      </c>
      <c r="AA19" s="57" t="s">
        <v>465</v>
      </c>
      <c r="AB19" s="55" t="s">
        <v>465</v>
      </c>
      <c r="AC19" s="56" t="s">
        <v>465</v>
      </c>
      <c r="AD19" s="56" t="s">
        <v>465</v>
      </c>
      <c r="AE19" s="56" t="s">
        <v>465</v>
      </c>
      <c r="AF19" s="56" t="s">
        <v>465</v>
      </c>
      <c r="AG19" s="57" t="s">
        <v>465</v>
      </c>
      <c r="AH19" s="58" t="s">
        <v>465</v>
      </c>
      <c r="AI19" s="59" t="s">
        <v>465</v>
      </c>
      <c r="AJ19" s="59" t="s">
        <v>465</v>
      </c>
      <c r="AK19" s="59" t="s">
        <v>465</v>
      </c>
      <c r="AL19" s="59" t="s">
        <v>465</v>
      </c>
      <c r="AN19" s="448"/>
      <c r="AO19" s="449"/>
      <c r="AP19" s="449"/>
      <c r="AQ19" s="449"/>
      <c r="AR19" s="449"/>
      <c r="AS19" s="449"/>
      <c r="AT19" s="454"/>
      <c r="AU19" s="455"/>
    </row>
    <row r="20" spans="2:47" ht="15.75" customHeight="1">
      <c r="B20" s="424"/>
      <c r="C20" s="424"/>
      <c r="D20" s="425"/>
      <c r="E20" s="429"/>
      <c r="F20" s="430"/>
      <c r="G20" s="430"/>
      <c r="H20" s="430"/>
      <c r="I20" s="430"/>
      <c r="J20" s="197" t="s">
        <v>465</v>
      </c>
      <c r="K20" s="198" t="s">
        <v>465</v>
      </c>
      <c r="L20" s="198" t="s">
        <v>465</v>
      </c>
      <c r="M20" s="198" t="s">
        <v>465</v>
      </c>
      <c r="N20" s="198" t="s">
        <v>465</v>
      </c>
      <c r="O20" s="199" t="s">
        <v>465</v>
      </c>
      <c r="P20" s="197" t="s">
        <v>465</v>
      </c>
      <c r="Q20" s="198" t="s">
        <v>465</v>
      </c>
      <c r="R20" s="68" t="s">
        <v>465</v>
      </c>
      <c r="S20" s="68" t="s">
        <v>465</v>
      </c>
      <c r="T20" s="68" t="s">
        <v>465</v>
      </c>
      <c r="U20" s="69" t="s">
        <v>465</v>
      </c>
      <c r="V20" s="55" t="s">
        <v>465</v>
      </c>
      <c r="W20" s="56" t="s">
        <v>465</v>
      </c>
      <c r="X20" s="56" t="s">
        <v>465</v>
      </c>
      <c r="Y20" s="56" t="s">
        <v>465</v>
      </c>
      <c r="Z20" s="56" t="s">
        <v>465</v>
      </c>
      <c r="AA20" s="57" t="s">
        <v>465</v>
      </c>
      <c r="AB20" s="55" t="s">
        <v>465</v>
      </c>
      <c r="AC20" s="56" t="s">
        <v>465</v>
      </c>
      <c r="AD20" s="56" t="s">
        <v>465</v>
      </c>
      <c r="AE20" s="56" t="s">
        <v>465</v>
      </c>
      <c r="AF20" s="56" t="s">
        <v>465</v>
      </c>
      <c r="AG20" s="57" t="s">
        <v>465</v>
      </c>
      <c r="AH20" s="58" t="s">
        <v>465</v>
      </c>
      <c r="AI20" s="59" t="s">
        <v>465</v>
      </c>
      <c r="AJ20" s="59" t="s">
        <v>465</v>
      </c>
      <c r="AK20" s="59" t="s">
        <v>465</v>
      </c>
      <c r="AL20" s="59" t="s">
        <v>465</v>
      </c>
      <c r="AN20" s="448"/>
      <c r="AO20" s="449"/>
      <c r="AP20" s="449"/>
      <c r="AQ20" s="449"/>
      <c r="AR20" s="449"/>
      <c r="AS20" s="449"/>
      <c r="AT20" s="454"/>
      <c r="AU20" s="455"/>
    </row>
    <row r="21" spans="2:47" ht="15.75" customHeight="1">
      <c r="B21" s="424"/>
      <c r="C21" s="424"/>
      <c r="D21" s="425"/>
      <c r="E21" s="429"/>
      <c r="F21" s="430"/>
      <c r="G21" s="430"/>
      <c r="H21" s="430"/>
      <c r="I21" s="430"/>
      <c r="J21" s="197" t="s">
        <v>465</v>
      </c>
      <c r="K21" s="198" t="s">
        <v>465</v>
      </c>
      <c r="L21" s="198" t="s">
        <v>465</v>
      </c>
      <c r="M21" s="198" t="s">
        <v>465</v>
      </c>
      <c r="N21" s="198" t="s">
        <v>465</v>
      </c>
      <c r="O21" s="199" t="s">
        <v>465</v>
      </c>
      <c r="P21" s="197" t="s">
        <v>465</v>
      </c>
      <c r="Q21" s="198" t="s">
        <v>465</v>
      </c>
      <c r="R21" s="68" t="s">
        <v>465</v>
      </c>
      <c r="S21" s="68" t="s">
        <v>465</v>
      </c>
      <c r="T21" s="68" t="s">
        <v>465</v>
      </c>
      <c r="U21" s="69" t="s">
        <v>465</v>
      </c>
      <c r="V21" s="55" t="s">
        <v>465</v>
      </c>
      <c r="W21" s="56" t="s">
        <v>465</v>
      </c>
      <c r="X21" s="56" t="s">
        <v>465</v>
      </c>
      <c r="Y21" s="56" t="s">
        <v>465</v>
      </c>
      <c r="Z21" s="56" t="s">
        <v>465</v>
      </c>
      <c r="AA21" s="57" t="s">
        <v>465</v>
      </c>
      <c r="AB21" s="55" t="s">
        <v>465</v>
      </c>
      <c r="AC21" s="56" t="s">
        <v>465</v>
      </c>
      <c r="AD21" s="56" t="s">
        <v>465</v>
      </c>
      <c r="AE21" s="56" t="s">
        <v>465</v>
      </c>
      <c r="AF21" s="56" t="s">
        <v>465</v>
      </c>
      <c r="AG21" s="57" t="s">
        <v>465</v>
      </c>
      <c r="AH21" s="58" t="s">
        <v>465</v>
      </c>
      <c r="AI21" s="59" t="s">
        <v>465</v>
      </c>
      <c r="AJ21" s="59" t="s">
        <v>465</v>
      </c>
      <c r="AK21" s="59" t="s">
        <v>465</v>
      </c>
      <c r="AL21" s="59" t="s">
        <v>465</v>
      </c>
      <c r="AN21" s="448"/>
      <c r="AO21" s="449"/>
      <c r="AP21" s="449"/>
      <c r="AQ21" s="449"/>
      <c r="AR21" s="449"/>
      <c r="AS21" s="449"/>
      <c r="AT21" s="454"/>
      <c r="AU21" s="455"/>
    </row>
    <row r="22" spans="2:47" ht="15.75" customHeight="1">
      <c r="B22" s="424"/>
      <c r="C22" s="424"/>
      <c r="D22" s="425"/>
      <c r="E22" s="429"/>
      <c r="F22" s="430"/>
      <c r="G22" s="430"/>
      <c r="H22" s="430"/>
      <c r="I22" s="430"/>
      <c r="J22" s="197" t="s">
        <v>465</v>
      </c>
      <c r="K22" s="198" t="s">
        <v>465</v>
      </c>
      <c r="L22" s="198" t="s">
        <v>465</v>
      </c>
      <c r="M22" s="198" t="s">
        <v>465</v>
      </c>
      <c r="N22" s="198" t="s">
        <v>465</v>
      </c>
      <c r="O22" s="199" t="s">
        <v>465</v>
      </c>
      <c r="P22" s="197" t="s">
        <v>465</v>
      </c>
      <c r="Q22" s="198" t="s">
        <v>465</v>
      </c>
      <c r="R22" s="68" t="s">
        <v>465</v>
      </c>
      <c r="S22" s="68" t="s">
        <v>465</v>
      </c>
      <c r="T22" s="68" t="s">
        <v>465</v>
      </c>
      <c r="U22" s="69" t="s">
        <v>465</v>
      </c>
      <c r="V22" s="55" t="s">
        <v>465</v>
      </c>
      <c r="W22" s="56" t="s">
        <v>465</v>
      </c>
      <c r="X22" s="56" t="s">
        <v>465</v>
      </c>
      <c r="Y22" s="56" t="s">
        <v>465</v>
      </c>
      <c r="Z22" s="56" t="s">
        <v>465</v>
      </c>
      <c r="AA22" s="57" t="s">
        <v>465</v>
      </c>
      <c r="AB22" s="55" t="s">
        <v>465</v>
      </c>
      <c r="AC22" s="56" t="s">
        <v>465</v>
      </c>
      <c r="AD22" s="56" t="s">
        <v>465</v>
      </c>
      <c r="AE22" s="56" t="s">
        <v>465</v>
      </c>
      <c r="AF22" s="56" t="s">
        <v>465</v>
      </c>
      <c r="AG22" s="57" t="s">
        <v>465</v>
      </c>
      <c r="AH22" s="58" t="s">
        <v>465</v>
      </c>
      <c r="AI22" s="59" t="s">
        <v>465</v>
      </c>
      <c r="AJ22" s="59" t="s">
        <v>465</v>
      </c>
      <c r="AK22" s="59" t="s">
        <v>465</v>
      </c>
      <c r="AL22" s="59" t="s">
        <v>465</v>
      </c>
      <c r="AN22" s="448"/>
      <c r="AO22" s="449"/>
      <c r="AP22" s="449"/>
      <c r="AQ22" s="449"/>
      <c r="AR22" s="449"/>
      <c r="AS22" s="449"/>
      <c r="AT22" s="454"/>
      <c r="AU22" s="455"/>
    </row>
    <row r="23" spans="2:47" ht="0.75" customHeight="1">
      <c r="B23" s="424"/>
      <c r="C23" s="424"/>
      <c r="D23" s="425"/>
      <c r="E23" s="429"/>
      <c r="F23" s="430"/>
      <c r="G23" s="430"/>
      <c r="H23" s="430"/>
      <c r="I23" s="430"/>
      <c r="J23" s="197" t="s">
        <v>465</v>
      </c>
      <c r="K23" s="198" t="s">
        <v>465</v>
      </c>
      <c r="L23" s="198" t="s">
        <v>465</v>
      </c>
      <c r="M23" s="198" t="s">
        <v>465</v>
      </c>
      <c r="N23" s="198" t="s">
        <v>465</v>
      </c>
      <c r="O23" s="199" t="s">
        <v>465</v>
      </c>
      <c r="P23" s="197" t="s">
        <v>465</v>
      </c>
      <c r="Q23" s="198" t="s">
        <v>465</v>
      </c>
      <c r="R23" s="68" t="s">
        <v>465</v>
      </c>
      <c r="S23" s="68" t="s">
        <v>465</v>
      </c>
      <c r="T23" s="68" t="s">
        <v>465</v>
      </c>
      <c r="U23" s="69" t="s">
        <v>465</v>
      </c>
      <c r="V23" s="55" t="s">
        <v>465</v>
      </c>
      <c r="W23" s="56" t="s">
        <v>465</v>
      </c>
      <c r="X23" s="56" t="s">
        <v>465</v>
      </c>
      <c r="Y23" s="56" t="s">
        <v>465</v>
      </c>
      <c r="Z23" s="56" t="s">
        <v>465</v>
      </c>
      <c r="AA23" s="57" t="s">
        <v>465</v>
      </c>
      <c r="AB23" s="55" t="s">
        <v>465</v>
      </c>
      <c r="AC23" s="56" t="s">
        <v>465</v>
      </c>
      <c r="AD23" s="56" t="s">
        <v>465</v>
      </c>
      <c r="AE23" s="56" t="s">
        <v>465</v>
      </c>
      <c r="AF23" s="56" t="s">
        <v>465</v>
      </c>
      <c r="AG23" s="57" t="s">
        <v>465</v>
      </c>
      <c r="AH23" s="58" t="s">
        <v>465</v>
      </c>
      <c r="AI23" s="59" t="s">
        <v>465</v>
      </c>
      <c r="AJ23" s="59" t="s">
        <v>465</v>
      </c>
      <c r="AK23" s="59" t="s">
        <v>465</v>
      </c>
      <c r="AL23" s="59" t="s">
        <v>465</v>
      </c>
      <c r="AN23" s="448"/>
      <c r="AO23" s="449"/>
      <c r="AP23" s="449"/>
      <c r="AQ23" s="449"/>
      <c r="AR23" s="449"/>
      <c r="AS23" s="449"/>
      <c r="AT23" s="454"/>
      <c r="AU23" s="455"/>
    </row>
    <row r="24" spans="2:47" ht="15.75" hidden="1" customHeight="1">
      <c r="B24" s="424"/>
      <c r="C24" s="424"/>
      <c r="D24" s="425"/>
      <c r="E24" s="429"/>
      <c r="F24" s="430"/>
      <c r="G24" s="430"/>
      <c r="H24" s="430"/>
      <c r="I24" s="430"/>
      <c r="J24" s="197" t="s">
        <v>465</v>
      </c>
      <c r="K24" s="198" t="s">
        <v>465</v>
      </c>
      <c r="L24" s="198" t="s">
        <v>465</v>
      </c>
      <c r="M24" s="198" t="s">
        <v>465</v>
      </c>
      <c r="N24" s="198" t="s">
        <v>465</v>
      </c>
      <c r="O24" s="199" t="s">
        <v>465</v>
      </c>
      <c r="P24" s="197" t="s">
        <v>465</v>
      </c>
      <c r="Q24" s="198" t="s">
        <v>465</v>
      </c>
      <c r="R24" s="68" t="s">
        <v>465</v>
      </c>
      <c r="S24" s="68" t="s">
        <v>465</v>
      </c>
      <c r="T24" s="68" t="s">
        <v>465</v>
      </c>
      <c r="U24" s="69" t="s">
        <v>465</v>
      </c>
      <c r="V24" s="55" t="s">
        <v>465</v>
      </c>
      <c r="W24" s="56" t="s">
        <v>465</v>
      </c>
      <c r="X24" s="56" t="s">
        <v>465</v>
      </c>
      <c r="Y24" s="56" t="s">
        <v>465</v>
      </c>
      <c r="Z24" s="56" t="s">
        <v>465</v>
      </c>
      <c r="AA24" s="57" t="s">
        <v>465</v>
      </c>
      <c r="AB24" s="55" t="s">
        <v>465</v>
      </c>
      <c r="AC24" s="56" t="s">
        <v>465</v>
      </c>
      <c r="AD24" s="56" t="s">
        <v>465</v>
      </c>
      <c r="AE24" s="56" t="s">
        <v>465</v>
      </c>
      <c r="AF24" s="56" t="s">
        <v>465</v>
      </c>
      <c r="AG24" s="57" t="s">
        <v>465</v>
      </c>
      <c r="AH24" s="58" t="s">
        <v>465</v>
      </c>
      <c r="AI24" s="59" t="s">
        <v>465</v>
      </c>
      <c r="AJ24" s="59" t="s">
        <v>465</v>
      </c>
      <c r="AK24" s="59" t="s">
        <v>465</v>
      </c>
      <c r="AL24" s="59" t="s">
        <v>465</v>
      </c>
      <c r="AN24" s="448"/>
      <c r="AO24" s="449"/>
      <c r="AP24" s="449"/>
      <c r="AQ24" s="449"/>
      <c r="AR24" s="449"/>
      <c r="AS24" s="449"/>
      <c r="AT24" s="454"/>
      <c r="AU24" s="455"/>
    </row>
    <row r="25" spans="2:47" ht="15.75" hidden="1" customHeight="1" thickBot="1">
      <c r="B25" s="424"/>
      <c r="C25" s="424"/>
      <c r="D25" s="425"/>
      <c r="E25" s="429"/>
      <c r="F25" s="430"/>
      <c r="G25" s="430"/>
      <c r="H25" s="430"/>
      <c r="I25" s="430"/>
      <c r="J25" s="197" t="s">
        <v>465</v>
      </c>
      <c r="K25" s="198" t="s">
        <v>465</v>
      </c>
      <c r="L25" s="198" t="s">
        <v>465</v>
      </c>
      <c r="M25" s="198" t="s">
        <v>465</v>
      </c>
      <c r="N25" s="198" t="s">
        <v>465</v>
      </c>
      <c r="O25" s="199" t="s">
        <v>465</v>
      </c>
      <c r="P25" s="197" t="s">
        <v>465</v>
      </c>
      <c r="Q25" s="198" t="s">
        <v>465</v>
      </c>
      <c r="R25" s="68" t="s">
        <v>465</v>
      </c>
      <c r="S25" s="68" t="s">
        <v>465</v>
      </c>
      <c r="T25" s="68" t="s">
        <v>465</v>
      </c>
      <c r="U25" s="69" t="s">
        <v>465</v>
      </c>
      <c r="V25" s="55" t="s">
        <v>465</v>
      </c>
      <c r="W25" s="56" t="s">
        <v>465</v>
      </c>
      <c r="X25" s="56" t="s">
        <v>465</v>
      </c>
      <c r="Y25" s="56" t="s">
        <v>465</v>
      </c>
      <c r="Z25" s="56" t="s">
        <v>465</v>
      </c>
      <c r="AA25" s="57" t="s">
        <v>465</v>
      </c>
      <c r="AB25" s="55" t="s">
        <v>465</v>
      </c>
      <c r="AC25" s="56" t="s">
        <v>465</v>
      </c>
      <c r="AD25" s="56" t="s">
        <v>465</v>
      </c>
      <c r="AE25" s="56" t="s">
        <v>465</v>
      </c>
      <c r="AF25" s="56" t="s">
        <v>465</v>
      </c>
      <c r="AG25" s="57" t="s">
        <v>465</v>
      </c>
      <c r="AH25" s="58" t="s">
        <v>465</v>
      </c>
      <c r="AI25" s="59" t="s">
        <v>465</v>
      </c>
      <c r="AJ25" s="59" t="s">
        <v>465</v>
      </c>
      <c r="AK25" s="59" t="s">
        <v>465</v>
      </c>
      <c r="AL25" s="59" t="s">
        <v>465</v>
      </c>
      <c r="AN25" s="448"/>
      <c r="AO25" s="449"/>
      <c r="AP25" s="449"/>
      <c r="AQ25" s="449"/>
      <c r="AR25" s="449"/>
      <c r="AS25" s="449"/>
      <c r="AT25" s="454"/>
      <c r="AU25" s="455"/>
    </row>
    <row r="26" spans="2:47" ht="15.75" hidden="1" customHeight="1" thickBot="1">
      <c r="B26" s="424"/>
      <c r="C26" s="424"/>
      <c r="D26" s="425"/>
      <c r="E26" s="429"/>
      <c r="F26" s="430"/>
      <c r="G26" s="430"/>
      <c r="H26" s="430"/>
      <c r="I26" s="430"/>
      <c r="J26" s="197" t="s">
        <v>465</v>
      </c>
      <c r="K26" s="198" t="s">
        <v>465</v>
      </c>
      <c r="L26" s="198" t="s">
        <v>465</v>
      </c>
      <c r="M26" s="198" t="s">
        <v>465</v>
      </c>
      <c r="N26" s="198" t="s">
        <v>465</v>
      </c>
      <c r="O26" s="199" t="s">
        <v>465</v>
      </c>
      <c r="P26" s="197" t="s">
        <v>465</v>
      </c>
      <c r="Q26" s="198" t="s">
        <v>465</v>
      </c>
      <c r="R26" s="68" t="s">
        <v>465</v>
      </c>
      <c r="S26" s="68" t="s">
        <v>465</v>
      </c>
      <c r="T26" s="68" t="s">
        <v>465</v>
      </c>
      <c r="U26" s="69" t="s">
        <v>465</v>
      </c>
      <c r="V26" s="55" t="s">
        <v>465</v>
      </c>
      <c r="W26" s="56" t="s">
        <v>465</v>
      </c>
      <c r="X26" s="56" t="s">
        <v>465</v>
      </c>
      <c r="Y26" s="56" t="s">
        <v>465</v>
      </c>
      <c r="Z26" s="56" t="s">
        <v>465</v>
      </c>
      <c r="AA26" s="57" t="s">
        <v>465</v>
      </c>
      <c r="AB26" s="55" t="s">
        <v>465</v>
      </c>
      <c r="AC26" s="56" t="s">
        <v>465</v>
      </c>
      <c r="AD26" s="56" t="s">
        <v>465</v>
      </c>
      <c r="AE26" s="56" t="s">
        <v>465</v>
      </c>
      <c r="AF26" s="56" t="s">
        <v>465</v>
      </c>
      <c r="AG26" s="57" t="s">
        <v>465</v>
      </c>
      <c r="AH26" s="58" t="s">
        <v>465</v>
      </c>
      <c r="AI26" s="59" t="s">
        <v>465</v>
      </c>
      <c r="AJ26" s="59" t="s">
        <v>465</v>
      </c>
      <c r="AK26" s="59" t="s">
        <v>465</v>
      </c>
      <c r="AL26" s="59" t="s">
        <v>465</v>
      </c>
      <c r="AN26" s="448"/>
      <c r="AO26" s="449"/>
      <c r="AP26" s="449"/>
      <c r="AQ26" s="449"/>
      <c r="AR26" s="449"/>
      <c r="AS26" s="449"/>
      <c r="AT26" s="454"/>
      <c r="AU26" s="455"/>
    </row>
    <row r="27" spans="2:47" ht="21" customHeight="1" thickBot="1">
      <c r="B27" s="424"/>
      <c r="C27" s="424"/>
      <c r="D27" s="425"/>
      <c r="E27" s="432"/>
      <c r="F27" s="433"/>
      <c r="G27" s="433"/>
      <c r="H27" s="433"/>
      <c r="I27" s="433"/>
      <c r="J27" s="200" t="s">
        <v>465</v>
      </c>
      <c r="K27" s="201" t="s">
        <v>465</v>
      </c>
      <c r="L27" s="201" t="s">
        <v>465</v>
      </c>
      <c r="M27" s="201" t="s">
        <v>465</v>
      </c>
      <c r="N27" s="201" t="s">
        <v>465</v>
      </c>
      <c r="O27" s="202" t="s">
        <v>465</v>
      </c>
      <c r="P27" s="200" t="s">
        <v>465</v>
      </c>
      <c r="Q27" s="201" t="s">
        <v>465</v>
      </c>
      <c r="R27" s="71" t="s">
        <v>465</v>
      </c>
      <c r="S27" s="71" t="s">
        <v>465</v>
      </c>
      <c r="T27" s="71" t="s">
        <v>465</v>
      </c>
      <c r="U27" s="72" t="s">
        <v>465</v>
      </c>
      <c r="V27" s="60" t="s">
        <v>465</v>
      </c>
      <c r="W27" s="61" t="s">
        <v>465</v>
      </c>
      <c r="X27" s="61" t="s">
        <v>465</v>
      </c>
      <c r="Y27" s="61" t="s">
        <v>465</v>
      </c>
      <c r="Z27" s="61" t="s">
        <v>465</v>
      </c>
      <c r="AA27" s="62" t="s">
        <v>465</v>
      </c>
      <c r="AB27" s="60" t="s">
        <v>465</v>
      </c>
      <c r="AC27" s="61" t="s">
        <v>465</v>
      </c>
      <c r="AD27" s="61" t="s">
        <v>465</v>
      </c>
      <c r="AE27" s="61" t="s">
        <v>465</v>
      </c>
      <c r="AF27" s="61" t="s">
        <v>465</v>
      </c>
      <c r="AG27" s="62" t="s">
        <v>465</v>
      </c>
      <c r="AH27" s="63" t="s">
        <v>465</v>
      </c>
      <c r="AI27" s="64" t="s">
        <v>465</v>
      </c>
      <c r="AJ27" s="64" t="s">
        <v>465</v>
      </c>
      <c r="AK27" s="64" t="s">
        <v>465</v>
      </c>
      <c r="AL27" s="64" t="s">
        <v>465</v>
      </c>
      <c r="AN27" s="450"/>
      <c r="AO27" s="451"/>
      <c r="AP27" s="451"/>
      <c r="AQ27" s="451"/>
      <c r="AR27" s="451"/>
      <c r="AS27" s="451"/>
      <c r="AT27" s="456"/>
      <c r="AU27" s="457"/>
    </row>
    <row r="28" spans="2:47" ht="15.75" customHeight="1">
      <c r="B28" s="424"/>
      <c r="C28" s="424"/>
      <c r="D28" s="425"/>
      <c r="E28" s="426" t="s">
        <v>471</v>
      </c>
      <c r="F28" s="427"/>
      <c r="G28" s="427"/>
      <c r="H28" s="427"/>
      <c r="I28" s="428"/>
      <c r="J28" s="194" t="s">
        <v>465</v>
      </c>
      <c r="K28" s="195" t="s">
        <v>465</v>
      </c>
      <c r="L28" s="195" t="s">
        <v>465</v>
      </c>
      <c r="M28" s="195" t="s">
        <v>465</v>
      </c>
      <c r="N28" s="195" t="s">
        <v>465</v>
      </c>
      <c r="O28" s="196" t="s">
        <v>465</v>
      </c>
      <c r="P28" s="194" t="s">
        <v>465</v>
      </c>
      <c r="Q28" s="195" t="s">
        <v>465</v>
      </c>
      <c r="R28" s="195" t="s">
        <v>465</v>
      </c>
      <c r="S28" s="195" t="s">
        <v>465</v>
      </c>
      <c r="T28" s="195" t="s">
        <v>465</v>
      </c>
      <c r="U28" s="196" t="s">
        <v>465</v>
      </c>
      <c r="V28" s="194" t="s">
        <v>465</v>
      </c>
      <c r="W28" s="195" t="s">
        <v>465</v>
      </c>
      <c r="X28" s="65" t="s">
        <v>465</v>
      </c>
      <c r="Y28" s="65" t="s">
        <v>465</v>
      </c>
      <c r="Z28" s="65" t="s">
        <v>465</v>
      </c>
      <c r="AA28" s="66" t="s">
        <v>465</v>
      </c>
      <c r="AB28" s="50" t="s">
        <v>465</v>
      </c>
      <c r="AC28" s="51" t="s">
        <v>465</v>
      </c>
      <c r="AD28" s="51" t="s">
        <v>465</v>
      </c>
      <c r="AE28" s="51" t="s">
        <v>465</v>
      </c>
      <c r="AF28" s="51" t="s">
        <v>465</v>
      </c>
      <c r="AG28" s="52" t="s">
        <v>465</v>
      </c>
      <c r="AH28" s="53" t="s">
        <v>465</v>
      </c>
      <c r="AI28" s="54" t="s">
        <v>465</v>
      </c>
      <c r="AJ28" s="54" t="s">
        <v>465</v>
      </c>
      <c r="AK28" s="54" t="s">
        <v>465</v>
      </c>
      <c r="AL28" s="54" t="s">
        <v>465</v>
      </c>
      <c r="AN28" s="458" t="s">
        <v>378</v>
      </c>
      <c r="AO28" s="459"/>
      <c r="AP28" s="459"/>
      <c r="AQ28" s="459"/>
      <c r="AR28" s="459"/>
      <c r="AS28" s="459"/>
      <c r="AT28" s="444" t="s">
        <v>472</v>
      </c>
      <c r="AU28" s="444"/>
    </row>
    <row r="29" spans="2:47" ht="15.75">
      <c r="B29" s="424"/>
      <c r="C29" s="424"/>
      <c r="D29" s="425"/>
      <c r="E29" s="445"/>
      <c r="F29" s="430"/>
      <c r="G29" s="430"/>
      <c r="H29" s="430"/>
      <c r="I29" s="431"/>
      <c r="J29" s="197" t="s">
        <v>465</v>
      </c>
      <c r="K29" s="198" t="s">
        <v>465</v>
      </c>
      <c r="L29" s="198" t="s">
        <v>465</v>
      </c>
      <c r="M29" s="198" t="s">
        <v>465</v>
      </c>
      <c r="N29" s="198" t="s">
        <v>465</v>
      </c>
      <c r="O29" s="199" t="s">
        <v>465</v>
      </c>
      <c r="P29" s="197" t="s">
        <v>465</v>
      </c>
      <c r="Q29" s="198" t="s">
        <v>465</v>
      </c>
      <c r="R29" s="198" t="s">
        <v>465</v>
      </c>
      <c r="S29" s="198" t="s">
        <v>465</v>
      </c>
      <c r="T29" s="198" t="s">
        <v>465</v>
      </c>
      <c r="U29" s="199" t="s">
        <v>465</v>
      </c>
      <c r="V29" s="197" t="s">
        <v>465</v>
      </c>
      <c r="W29" s="198" t="s">
        <v>465</v>
      </c>
      <c r="X29" s="68" t="s">
        <v>465</v>
      </c>
      <c r="Y29" s="68" t="s">
        <v>465</v>
      </c>
      <c r="Z29" s="68" t="s">
        <v>465</v>
      </c>
      <c r="AA29" s="69" t="s">
        <v>465</v>
      </c>
      <c r="AB29" s="55" t="s">
        <v>465</v>
      </c>
      <c r="AC29" s="56" t="s">
        <v>465</v>
      </c>
      <c r="AD29" s="56" t="s">
        <v>465</v>
      </c>
      <c r="AE29" s="56" t="s">
        <v>465</v>
      </c>
      <c r="AF29" s="56" t="s">
        <v>465</v>
      </c>
      <c r="AG29" s="57" t="s">
        <v>465</v>
      </c>
      <c r="AH29" s="58" t="s">
        <v>465</v>
      </c>
      <c r="AI29" s="59" t="s">
        <v>465</v>
      </c>
      <c r="AJ29" s="59" t="s">
        <v>465</v>
      </c>
      <c r="AK29" s="59" t="s">
        <v>465</v>
      </c>
      <c r="AL29" s="59" t="s">
        <v>465</v>
      </c>
      <c r="AN29" s="460"/>
      <c r="AO29" s="461"/>
      <c r="AP29" s="461"/>
      <c r="AQ29" s="461"/>
      <c r="AR29" s="461"/>
      <c r="AS29" s="461"/>
      <c r="AT29" s="444"/>
      <c r="AU29" s="444"/>
    </row>
    <row r="30" spans="2:47" ht="15.75">
      <c r="B30" s="424"/>
      <c r="C30" s="424"/>
      <c r="D30" s="425"/>
      <c r="E30" s="429"/>
      <c r="F30" s="430"/>
      <c r="G30" s="430"/>
      <c r="H30" s="430"/>
      <c r="I30" s="431"/>
      <c r="J30" s="197" t="s">
        <v>465</v>
      </c>
      <c r="K30" s="198" t="s">
        <v>465</v>
      </c>
      <c r="L30" s="198" t="s">
        <v>465</v>
      </c>
      <c r="M30" s="198" t="s">
        <v>465</v>
      </c>
      <c r="N30" s="198" t="s">
        <v>465</v>
      </c>
      <c r="O30" s="199" t="s">
        <v>465</v>
      </c>
      <c r="P30" s="197" t="s">
        <v>465</v>
      </c>
      <c r="Q30" s="198" t="s">
        <v>465</v>
      </c>
      <c r="R30" s="198" t="s">
        <v>465</v>
      </c>
      <c r="S30" s="198" t="s">
        <v>465</v>
      </c>
      <c r="T30" s="198" t="s">
        <v>465</v>
      </c>
      <c r="U30" s="199" t="s">
        <v>465</v>
      </c>
      <c r="V30" s="197" t="s">
        <v>465</v>
      </c>
      <c r="W30" s="198" t="s">
        <v>465</v>
      </c>
      <c r="X30" s="68" t="s">
        <v>465</v>
      </c>
      <c r="Y30" s="68" t="s">
        <v>465</v>
      </c>
      <c r="Z30" s="68" t="s">
        <v>465</v>
      </c>
      <c r="AA30" s="69" t="s">
        <v>465</v>
      </c>
      <c r="AB30" s="55" t="s">
        <v>465</v>
      </c>
      <c r="AC30" s="56" t="s">
        <v>465</v>
      </c>
      <c r="AD30" s="56" t="s">
        <v>465</v>
      </c>
      <c r="AE30" s="56" t="s">
        <v>465</v>
      </c>
      <c r="AF30" s="56" t="s">
        <v>465</v>
      </c>
      <c r="AG30" s="57" t="s">
        <v>465</v>
      </c>
      <c r="AH30" s="58" t="s">
        <v>465</v>
      </c>
      <c r="AI30" s="59" t="s">
        <v>465</v>
      </c>
      <c r="AJ30" s="59" t="s">
        <v>465</v>
      </c>
      <c r="AK30" s="59" t="s">
        <v>465</v>
      </c>
      <c r="AL30" s="59" t="s">
        <v>465</v>
      </c>
      <c r="AN30" s="460"/>
      <c r="AO30" s="461"/>
      <c r="AP30" s="461"/>
      <c r="AQ30" s="461"/>
      <c r="AR30" s="461"/>
      <c r="AS30" s="461"/>
      <c r="AT30" s="444"/>
      <c r="AU30" s="444"/>
    </row>
    <row r="31" spans="2:47" ht="15.75">
      <c r="B31" s="424"/>
      <c r="C31" s="424"/>
      <c r="D31" s="425"/>
      <c r="E31" s="429"/>
      <c r="F31" s="430"/>
      <c r="G31" s="430"/>
      <c r="H31" s="430"/>
      <c r="I31" s="431"/>
      <c r="J31" s="197" t="s">
        <v>465</v>
      </c>
      <c r="K31" s="198" t="s">
        <v>465</v>
      </c>
      <c r="L31" s="198" t="s">
        <v>465</v>
      </c>
      <c r="M31" s="198" t="s">
        <v>465</v>
      </c>
      <c r="N31" s="198" t="s">
        <v>465</v>
      </c>
      <c r="O31" s="199" t="s">
        <v>465</v>
      </c>
      <c r="P31" s="197" t="s">
        <v>465</v>
      </c>
      <c r="Q31" s="198" t="s">
        <v>465</v>
      </c>
      <c r="R31" s="198" t="s">
        <v>465</v>
      </c>
      <c r="S31" s="198" t="s">
        <v>465</v>
      </c>
      <c r="T31" s="198" t="s">
        <v>465</v>
      </c>
      <c r="U31" s="199" t="s">
        <v>465</v>
      </c>
      <c r="V31" s="197" t="s">
        <v>465</v>
      </c>
      <c r="W31" s="198" t="s">
        <v>465</v>
      </c>
      <c r="X31" s="68" t="s">
        <v>465</v>
      </c>
      <c r="Y31" s="68" t="s">
        <v>465</v>
      </c>
      <c r="Z31" s="68" t="s">
        <v>465</v>
      </c>
      <c r="AA31" s="69" t="s">
        <v>465</v>
      </c>
      <c r="AB31" s="55" t="s">
        <v>465</v>
      </c>
      <c r="AC31" s="56" t="s">
        <v>465</v>
      </c>
      <c r="AD31" s="56" t="s">
        <v>465</v>
      </c>
      <c r="AE31" s="56" t="s">
        <v>465</v>
      </c>
      <c r="AF31" s="56" t="s">
        <v>465</v>
      </c>
      <c r="AG31" s="57" t="s">
        <v>465</v>
      </c>
      <c r="AH31" s="58" t="s">
        <v>465</v>
      </c>
      <c r="AI31" s="59" t="s">
        <v>465</v>
      </c>
      <c r="AJ31" s="59" t="s">
        <v>465</v>
      </c>
      <c r="AK31" s="59" t="s">
        <v>465</v>
      </c>
      <c r="AL31" s="59" t="s">
        <v>465</v>
      </c>
      <c r="AN31" s="460"/>
      <c r="AO31" s="461"/>
      <c r="AP31" s="461"/>
      <c r="AQ31" s="461"/>
      <c r="AR31" s="461"/>
      <c r="AS31" s="461"/>
      <c r="AT31" s="444"/>
      <c r="AU31" s="444"/>
    </row>
    <row r="32" spans="2:47" ht="15.75">
      <c r="B32" s="424"/>
      <c r="C32" s="424"/>
      <c r="D32" s="425"/>
      <c r="E32" s="429"/>
      <c r="F32" s="430"/>
      <c r="G32" s="430"/>
      <c r="H32" s="430"/>
      <c r="I32" s="431"/>
      <c r="J32" s="197" t="s">
        <v>465</v>
      </c>
      <c r="K32" s="198" t="s">
        <v>465</v>
      </c>
      <c r="L32" s="198" t="s">
        <v>465</v>
      </c>
      <c r="M32" s="198" t="s">
        <v>465</v>
      </c>
      <c r="N32" s="198" t="s">
        <v>465</v>
      </c>
      <c r="O32" s="199" t="s">
        <v>465</v>
      </c>
      <c r="P32" s="197" t="s">
        <v>465</v>
      </c>
      <c r="Q32" s="198" t="s">
        <v>465</v>
      </c>
      <c r="R32" s="198" t="s">
        <v>465</v>
      </c>
      <c r="S32" s="198" t="s">
        <v>465</v>
      </c>
      <c r="T32" s="198" t="s">
        <v>465</v>
      </c>
      <c r="U32" s="199" t="s">
        <v>465</v>
      </c>
      <c r="V32" s="197" t="s">
        <v>465</v>
      </c>
      <c r="W32" s="198" t="s">
        <v>465</v>
      </c>
      <c r="X32" s="68" t="s">
        <v>465</v>
      </c>
      <c r="Y32" s="68" t="s">
        <v>465</v>
      </c>
      <c r="Z32" s="68" t="s">
        <v>465</v>
      </c>
      <c r="AA32" s="69" t="s">
        <v>465</v>
      </c>
      <c r="AB32" s="55" t="s">
        <v>465</v>
      </c>
      <c r="AC32" s="56" t="s">
        <v>465</v>
      </c>
      <c r="AD32" s="56" t="s">
        <v>465</v>
      </c>
      <c r="AE32" s="56" t="s">
        <v>465</v>
      </c>
      <c r="AF32" s="56" t="s">
        <v>465</v>
      </c>
      <c r="AG32" s="57" t="s">
        <v>465</v>
      </c>
      <c r="AH32" s="58" t="s">
        <v>465</v>
      </c>
      <c r="AI32" s="59" t="s">
        <v>465</v>
      </c>
      <c r="AJ32" s="59" t="s">
        <v>465</v>
      </c>
      <c r="AK32" s="59" t="s">
        <v>465</v>
      </c>
      <c r="AL32" s="59" t="s">
        <v>465</v>
      </c>
      <c r="AN32" s="460"/>
      <c r="AO32" s="461"/>
      <c r="AP32" s="461"/>
      <c r="AQ32" s="461"/>
      <c r="AR32" s="461"/>
      <c r="AS32" s="461"/>
      <c r="AT32" s="444"/>
      <c r="AU32" s="444"/>
    </row>
    <row r="33" spans="2:47" ht="15.75">
      <c r="B33" s="424"/>
      <c r="C33" s="424"/>
      <c r="D33" s="425"/>
      <c r="E33" s="429"/>
      <c r="F33" s="430"/>
      <c r="G33" s="430"/>
      <c r="H33" s="430"/>
      <c r="I33" s="431"/>
      <c r="J33" s="197" t="s">
        <v>465</v>
      </c>
      <c r="K33" s="198" t="s">
        <v>465</v>
      </c>
      <c r="L33" s="198" t="s">
        <v>465</v>
      </c>
      <c r="M33" s="198" t="s">
        <v>465</v>
      </c>
      <c r="N33" s="198" t="s">
        <v>465</v>
      </c>
      <c r="O33" s="199" t="s">
        <v>465</v>
      </c>
      <c r="P33" s="197" t="s">
        <v>465</v>
      </c>
      <c r="Q33" s="198" t="s">
        <v>465</v>
      </c>
      <c r="R33" s="198" t="s">
        <v>465</v>
      </c>
      <c r="S33" s="198" t="s">
        <v>465</v>
      </c>
      <c r="T33" s="198" t="s">
        <v>465</v>
      </c>
      <c r="U33" s="199" t="s">
        <v>465</v>
      </c>
      <c r="V33" s="197" t="s">
        <v>465</v>
      </c>
      <c r="W33" s="198" t="s">
        <v>465</v>
      </c>
      <c r="X33" s="68" t="s">
        <v>465</v>
      </c>
      <c r="Y33" s="68" t="s">
        <v>465</v>
      </c>
      <c r="Z33" s="68" t="s">
        <v>465</v>
      </c>
      <c r="AA33" s="69" t="s">
        <v>465</v>
      </c>
      <c r="AB33" s="55" t="s">
        <v>465</v>
      </c>
      <c r="AC33" s="56" t="s">
        <v>465</v>
      </c>
      <c r="AD33" s="56" t="s">
        <v>465</v>
      </c>
      <c r="AE33" s="56" t="s">
        <v>465</v>
      </c>
      <c r="AF33" s="56" t="s">
        <v>465</v>
      </c>
      <c r="AG33" s="57" t="s">
        <v>465</v>
      </c>
      <c r="AH33" s="58" t="s">
        <v>465</v>
      </c>
      <c r="AI33" s="59" t="s">
        <v>465</v>
      </c>
      <c r="AJ33" s="59" t="s">
        <v>465</v>
      </c>
      <c r="AK33" s="59" t="s">
        <v>465</v>
      </c>
      <c r="AL33" s="59" t="s">
        <v>465</v>
      </c>
      <c r="AN33" s="460"/>
      <c r="AO33" s="461"/>
      <c r="AP33" s="461"/>
      <c r="AQ33" s="461"/>
      <c r="AR33" s="461"/>
      <c r="AS33" s="461"/>
      <c r="AT33" s="444"/>
      <c r="AU33" s="444"/>
    </row>
    <row r="34" spans="2:47" ht="15.75">
      <c r="B34" s="424"/>
      <c r="C34" s="424"/>
      <c r="D34" s="425"/>
      <c r="E34" s="429"/>
      <c r="F34" s="430"/>
      <c r="G34" s="430"/>
      <c r="H34" s="430"/>
      <c r="I34" s="431"/>
      <c r="J34" s="197" t="s">
        <v>465</v>
      </c>
      <c r="K34" s="198" t="s">
        <v>465</v>
      </c>
      <c r="L34" s="198" t="s">
        <v>465</v>
      </c>
      <c r="M34" s="198" t="s">
        <v>465</v>
      </c>
      <c r="N34" s="198" t="s">
        <v>465</v>
      </c>
      <c r="O34" s="199" t="s">
        <v>465</v>
      </c>
      <c r="P34" s="197" t="s">
        <v>465</v>
      </c>
      <c r="Q34" s="198" t="s">
        <v>465</v>
      </c>
      <c r="R34" s="198" t="s">
        <v>465</v>
      </c>
      <c r="S34" s="198" t="s">
        <v>465</v>
      </c>
      <c r="T34" s="198" t="s">
        <v>465</v>
      </c>
      <c r="U34" s="199" t="s">
        <v>465</v>
      </c>
      <c r="V34" s="197" t="s">
        <v>465</v>
      </c>
      <c r="W34" s="198" t="s">
        <v>465</v>
      </c>
      <c r="X34" s="68" t="s">
        <v>465</v>
      </c>
      <c r="Y34" s="68" t="s">
        <v>465</v>
      </c>
      <c r="Z34" s="68" t="s">
        <v>465</v>
      </c>
      <c r="AA34" s="69" t="s">
        <v>465</v>
      </c>
      <c r="AB34" s="55" t="s">
        <v>465</v>
      </c>
      <c r="AC34" s="56" t="s">
        <v>465</v>
      </c>
      <c r="AD34" s="56" t="s">
        <v>465</v>
      </c>
      <c r="AE34" s="56" t="s">
        <v>465</v>
      </c>
      <c r="AF34" s="56" t="s">
        <v>465</v>
      </c>
      <c r="AG34" s="57" t="s">
        <v>465</v>
      </c>
      <c r="AH34" s="58" t="s">
        <v>465</v>
      </c>
      <c r="AI34" s="59" t="s">
        <v>465</v>
      </c>
      <c r="AJ34" s="59" t="s">
        <v>465</v>
      </c>
      <c r="AK34" s="59" t="s">
        <v>465</v>
      </c>
      <c r="AL34" s="59" t="s">
        <v>465</v>
      </c>
      <c r="AN34" s="460"/>
      <c r="AO34" s="461"/>
      <c r="AP34" s="461"/>
      <c r="AQ34" s="461"/>
      <c r="AR34" s="461"/>
      <c r="AS34" s="461"/>
      <c r="AT34" s="444"/>
      <c r="AU34" s="444"/>
    </row>
    <row r="35" spans="2:47" ht="6" customHeight="1" thickBot="1">
      <c r="B35" s="424"/>
      <c r="C35" s="424"/>
      <c r="D35" s="425"/>
      <c r="E35" s="429"/>
      <c r="F35" s="430"/>
      <c r="G35" s="430"/>
      <c r="H35" s="430"/>
      <c r="I35" s="431"/>
      <c r="J35" s="197" t="s">
        <v>465</v>
      </c>
      <c r="K35" s="198" t="s">
        <v>465</v>
      </c>
      <c r="L35" s="198" t="s">
        <v>465</v>
      </c>
      <c r="M35" s="198" t="s">
        <v>465</v>
      </c>
      <c r="N35" s="198" t="s">
        <v>465</v>
      </c>
      <c r="O35" s="199" t="s">
        <v>465</v>
      </c>
      <c r="P35" s="197" t="s">
        <v>465</v>
      </c>
      <c r="Q35" s="198" t="s">
        <v>465</v>
      </c>
      <c r="R35" s="198" t="s">
        <v>465</v>
      </c>
      <c r="S35" s="198" t="s">
        <v>465</v>
      </c>
      <c r="T35" s="198" t="s">
        <v>465</v>
      </c>
      <c r="U35" s="199" t="s">
        <v>465</v>
      </c>
      <c r="V35" s="197" t="s">
        <v>465</v>
      </c>
      <c r="W35" s="198" t="s">
        <v>465</v>
      </c>
      <c r="X35" s="68" t="s">
        <v>465</v>
      </c>
      <c r="Y35" s="68" t="s">
        <v>465</v>
      </c>
      <c r="Z35" s="68" t="s">
        <v>465</v>
      </c>
      <c r="AA35" s="69" t="s">
        <v>465</v>
      </c>
      <c r="AB35" s="55" t="s">
        <v>465</v>
      </c>
      <c r="AC35" s="56" t="s">
        <v>465</v>
      </c>
      <c r="AD35" s="56" t="s">
        <v>465</v>
      </c>
      <c r="AE35" s="56" t="s">
        <v>465</v>
      </c>
      <c r="AF35" s="56" t="s">
        <v>465</v>
      </c>
      <c r="AG35" s="57" t="s">
        <v>465</v>
      </c>
      <c r="AH35" s="58" t="s">
        <v>465</v>
      </c>
      <c r="AI35" s="59" t="s">
        <v>465</v>
      </c>
      <c r="AJ35" s="59" t="s">
        <v>465</v>
      </c>
      <c r="AK35" s="59" t="s">
        <v>465</v>
      </c>
      <c r="AL35" s="59" t="s">
        <v>465</v>
      </c>
      <c r="AN35" s="460"/>
      <c r="AO35" s="461"/>
      <c r="AP35" s="461"/>
      <c r="AQ35" s="461"/>
      <c r="AR35" s="461"/>
      <c r="AS35" s="461"/>
      <c r="AT35" s="444"/>
      <c r="AU35" s="444"/>
    </row>
    <row r="36" spans="2:47" ht="16.5" hidden="1" thickBot="1">
      <c r="B36" s="424"/>
      <c r="C36" s="424"/>
      <c r="D36" s="425"/>
      <c r="E36" s="429"/>
      <c r="F36" s="430"/>
      <c r="G36" s="430"/>
      <c r="H36" s="430"/>
      <c r="I36" s="431"/>
      <c r="J36" s="67" t="s">
        <v>465</v>
      </c>
      <c r="K36" s="68" t="s">
        <v>465</v>
      </c>
      <c r="L36" s="68" t="s">
        <v>465</v>
      </c>
      <c r="M36" s="68" t="s">
        <v>465</v>
      </c>
      <c r="N36" s="68" t="s">
        <v>465</v>
      </c>
      <c r="O36" s="69" t="s">
        <v>465</v>
      </c>
      <c r="P36" s="67" t="s">
        <v>465</v>
      </c>
      <c r="Q36" s="68" t="s">
        <v>465</v>
      </c>
      <c r="R36" s="68" t="s">
        <v>465</v>
      </c>
      <c r="S36" s="68" t="s">
        <v>465</v>
      </c>
      <c r="T36" s="68" t="s">
        <v>465</v>
      </c>
      <c r="U36" s="69" t="s">
        <v>465</v>
      </c>
      <c r="V36" s="67" t="s">
        <v>465</v>
      </c>
      <c r="W36" s="68" t="s">
        <v>465</v>
      </c>
      <c r="X36" s="68" t="s">
        <v>465</v>
      </c>
      <c r="Y36" s="68" t="s">
        <v>465</v>
      </c>
      <c r="Z36" s="68" t="s">
        <v>465</v>
      </c>
      <c r="AA36" s="69" t="s">
        <v>465</v>
      </c>
      <c r="AB36" s="55" t="s">
        <v>465</v>
      </c>
      <c r="AC36" s="56" t="s">
        <v>465</v>
      </c>
      <c r="AD36" s="56" t="s">
        <v>465</v>
      </c>
      <c r="AE36" s="56" t="s">
        <v>465</v>
      </c>
      <c r="AF36" s="56" t="s">
        <v>465</v>
      </c>
      <c r="AG36" s="57" t="s">
        <v>465</v>
      </c>
      <c r="AH36" s="58" t="s">
        <v>465</v>
      </c>
      <c r="AI36" s="59" t="s">
        <v>465</v>
      </c>
      <c r="AJ36" s="59" t="s">
        <v>465</v>
      </c>
      <c r="AK36" s="59" t="s">
        <v>465</v>
      </c>
      <c r="AL36" s="59" t="s">
        <v>465</v>
      </c>
      <c r="AN36" s="460"/>
      <c r="AO36" s="461"/>
      <c r="AP36" s="461"/>
      <c r="AQ36" s="461"/>
      <c r="AR36" s="461"/>
      <c r="AS36" s="462"/>
      <c r="AT36" s="36"/>
      <c r="AU36" s="36"/>
    </row>
    <row r="37" spans="2:47" ht="16.5" hidden="1" thickBot="1">
      <c r="B37" s="424"/>
      <c r="C37" s="424"/>
      <c r="D37" s="425"/>
      <c r="E37" s="432"/>
      <c r="F37" s="433"/>
      <c r="G37" s="433"/>
      <c r="H37" s="433"/>
      <c r="I37" s="434"/>
      <c r="J37" s="67" t="s">
        <v>465</v>
      </c>
      <c r="K37" s="68" t="s">
        <v>465</v>
      </c>
      <c r="L37" s="68" t="s">
        <v>465</v>
      </c>
      <c r="M37" s="68" t="s">
        <v>465</v>
      </c>
      <c r="N37" s="68" t="s">
        <v>465</v>
      </c>
      <c r="O37" s="69" t="s">
        <v>465</v>
      </c>
      <c r="P37" s="67" t="s">
        <v>465</v>
      </c>
      <c r="Q37" s="68" t="s">
        <v>465</v>
      </c>
      <c r="R37" s="68" t="s">
        <v>465</v>
      </c>
      <c r="S37" s="68" t="s">
        <v>465</v>
      </c>
      <c r="T37" s="68" t="s">
        <v>465</v>
      </c>
      <c r="U37" s="69" t="s">
        <v>465</v>
      </c>
      <c r="V37" s="67" t="s">
        <v>465</v>
      </c>
      <c r="W37" s="68" t="s">
        <v>465</v>
      </c>
      <c r="X37" s="68" t="s">
        <v>465</v>
      </c>
      <c r="Y37" s="68" t="s">
        <v>465</v>
      </c>
      <c r="Z37" s="68" t="s">
        <v>465</v>
      </c>
      <c r="AA37" s="69" t="s">
        <v>465</v>
      </c>
      <c r="AB37" s="60" t="s">
        <v>465</v>
      </c>
      <c r="AC37" s="61" t="s">
        <v>465</v>
      </c>
      <c r="AD37" s="61" t="s">
        <v>465</v>
      </c>
      <c r="AE37" s="61" t="s">
        <v>465</v>
      </c>
      <c r="AF37" s="61" t="s">
        <v>465</v>
      </c>
      <c r="AG37" s="62" t="s">
        <v>465</v>
      </c>
      <c r="AH37" s="63" t="s">
        <v>465</v>
      </c>
      <c r="AI37" s="64" t="s">
        <v>465</v>
      </c>
      <c r="AJ37" s="64" t="s">
        <v>465</v>
      </c>
      <c r="AK37" s="64" t="s">
        <v>465</v>
      </c>
      <c r="AL37" s="64" t="s">
        <v>465</v>
      </c>
      <c r="AN37" s="463"/>
      <c r="AO37" s="464"/>
      <c r="AP37" s="464"/>
      <c r="AQ37" s="464"/>
      <c r="AR37" s="464"/>
      <c r="AS37" s="465"/>
      <c r="AT37" s="36"/>
      <c r="AU37" s="36"/>
    </row>
    <row r="38" spans="2:47" ht="15.75">
      <c r="B38" s="424"/>
      <c r="C38" s="424"/>
      <c r="D38" s="425"/>
      <c r="E38" s="426" t="s">
        <v>473</v>
      </c>
      <c r="F38" s="427"/>
      <c r="G38" s="427"/>
      <c r="H38" s="427"/>
      <c r="I38" s="427"/>
      <c r="J38" s="73" t="s">
        <v>465</v>
      </c>
      <c r="K38" s="74" t="s">
        <v>465</v>
      </c>
      <c r="L38" s="74" t="s">
        <v>465</v>
      </c>
      <c r="M38" s="74" t="s">
        <v>465</v>
      </c>
      <c r="N38" s="74" t="s">
        <v>465</v>
      </c>
      <c r="O38" s="75" t="s">
        <v>465</v>
      </c>
      <c r="P38" s="194" t="s">
        <v>465</v>
      </c>
      <c r="Q38" s="195" t="s">
        <v>465</v>
      </c>
      <c r="R38" s="195" t="s">
        <v>465</v>
      </c>
      <c r="S38" s="195" t="s">
        <v>465</v>
      </c>
      <c r="T38" s="195" t="s">
        <v>465</v>
      </c>
      <c r="U38" s="196" t="s">
        <v>465</v>
      </c>
      <c r="V38" s="194"/>
      <c r="W38" s="195"/>
      <c r="X38" s="65" t="s">
        <v>465</v>
      </c>
      <c r="Y38" s="65" t="s">
        <v>465</v>
      </c>
      <c r="Z38" s="65" t="s">
        <v>465</v>
      </c>
      <c r="AA38" s="66" t="s">
        <v>465</v>
      </c>
      <c r="AB38" s="50" t="s">
        <v>465</v>
      </c>
      <c r="AC38" s="51" t="s">
        <v>465</v>
      </c>
      <c r="AD38" s="51" t="s">
        <v>465</v>
      </c>
      <c r="AE38" s="51" t="s">
        <v>465</v>
      </c>
      <c r="AF38" s="51" t="s">
        <v>465</v>
      </c>
      <c r="AG38" s="52" t="s">
        <v>465</v>
      </c>
      <c r="AH38" s="53" t="s">
        <v>465</v>
      </c>
      <c r="AI38" s="54" t="s">
        <v>465</v>
      </c>
      <c r="AJ38" s="54" t="s">
        <v>465</v>
      </c>
      <c r="AK38" s="54" t="s">
        <v>465</v>
      </c>
      <c r="AL38" s="54" t="s">
        <v>465</v>
      </c>
      <c r="AN38" s="466" t="s">
        <v>474</v>
      </c>
      <c r="AO38" s="467"/>
      <c r="AP38" s="467"/>
      <c r="AQ38" s="467"/>
      <c r="AR38" s="467"/>
      <c r="AS38" s="467"/>
      <c r="AT38" s="444" t="s">
        <v>475</v>
      </c>
      <c r="AU38" s="474"/>
    </row>
    <row r="39" spans="2:47" ht="15.75">
      <c r="B39" s="424"/>
      <c r="C39" s="424"/>
      <c r="D39" s="425"/>
      <c r="E39" s="445"/>
      <c r="F39" s="430"/>
      <c r="G39" s="430"/>
      <c r="H39" s="430"/>
      <c r="I39" s="430"/>
      <c r="J39" s="76" t="s">
        <v>465</v>
      </c>
      <c r="K39" s="77" t="s">
        <v>465</v>
      </c>
      <c r="L39" s="77" t="s">
        <v>465</v>
      </c>
      <c r="M39" s="77" t="s">
        <v>465</v>
      </c>
      <c r="N39" s="77" t="s">
        <v>465</v>
      </c>
      <c r="O39" s="78" t="s">
        <v>465</v>
      </c>
      <c r="P39" s="197" t="s">
        <v>465</v>
      </c>
      <c r="Q39" s="198" t="s">
        <v>465</v>
      </c>
      <c r="R39" s="198" t="s">
        <v>465</v>
      </c>
      <c r="S39" s="198" t="s">
        <v>465</v>
      </c>
      <c r="T39" s="198" t="s">
        <v>465</v>
      </c>
      <c r="U39" s="199" t="s">
        <v>465</v>
      </c>
      <c r="V39" s="197" t="s">
        <v>465</v>
      </c>
      <c r="W39" s="198" t="s">
        <v>465</v>
      </c>
      <c r="X39" s="68" t="s">
        <v>465</v>
      </c>
      <c r="Y39" s="68" t="s">
        <v>465</v>
      </c>
      <c r="Z39" s="68" t="s">
        <v>465</v>
      </c>
      <c r="AA39" s="69" t="s">
        <v>465</v>
      </c>
      <c r="AB39" s="55" t="s">
        <v>465</v>
      </c>
      <c r="AC39" s="56" t="s">
        <v>465</v>
      </c>
      <c r="AD39" s="56" t="s">
        <v>465</v>
      </c>
      <c r="AE39" s="56" t="s">
        <v>465</v>
      </c>
      <c r="AF39" s="56" t="s">
        <v>465</v>
      </c>
      <c r="AG39" s="57" t="s">
        <v>465</v>
      </c>
      <c r="AH39" s="58" t="s">
        <v>465</v>
      </c>
      <c r="AI39" s="59" t="s">
        <v>465</v>
      </c>
      <c r="AJ39" s="59" t="s">
        <v>465</v>
      </c>
      <c r="AK39" s="59" t="s">
        <v>465</v>
      </c>
      <c r="AL39" s="59" t="s">
        <v>465</v>
      </c>
      <c r="AN39" s="468"/>
      <c r="AO39" s="469"/>
      <c r="AP39" s="469"/>
      <c r="AQ39" s="469"/>
      <c r="AR39" s="469"/>
      <c r="AS39" s="469"/>
      <c r="AT39" s="474"/>
      <c r="AU39" s="474"/>
    </row>
    <row r="40" spans="2:47" ht="15.75">
      <c r="B40" s="424"/>
      <c r="C40" s="424"/>
      <c r="D40" s="425"/>
      <c r="E40" s="429"/>
      <c r="F40" s="430"/>
      <c r="G40" s="430"/>
      <c r="H40" s="430"/>
      <c r="I40" s="430"/>
      <c r="J40" s="76" t="s">
        <v>465</v>
      </c>
      <c r="K40" s="77" t="s">
        <v>465</v>
      </c>
      <c r="L40" s="77" t="s">
        <v>465</v>
      </c>
      <c r="M40" s="77" t="s">
        <v>465</v>
      </c>
      <c r="N40" s="77" t="s">
        <v>465</v>
      </c>
      <c r="O40" s="78" t="s">
        <v>465</v>
      </c>
      <c r="P40" s="197" t="s">
        <v>465</v>
      </c>
      <c r="Q40" s="198" t="s">
        <v>465</v>
      </c>
      <c r="R40" s="198" t="s">
        <v>465</v>
      </c>
      <c r="S40" s="198" t="s">
        <v>465</v>
      </c>
      <c r="T40" s="198" t="s">
        <v>465</v>
      </c>
      <c r="U40" s="199" t="s">
        <v>465</v>
      </c>
      <c r="V40" s="197" t="s">
        <v>465</v>
      </c>
      <c r="W40" s="198" t="s">
        <v>465</v>
      </c>
      <c r="X40" s="68" t="s">
        <v>465</v>
      </c>
      <c r="Y40" s="68" t="s">
        <v>465</v>
      </c>
      <c r="Z40" s="68" t="s">
        <v>465</v>
      </c>
      <c r="AA40" s="69" t="s">
        <v>465</v>
      </c>
      <c r="AB40" s="55" t="s">
        <v>465</v>
      </c>
      <c r="AC40" s="56" t="s">
        <v>465</v>
      </c>
      <c r="AD40" s="56" t="s">
        <v>465</v>
      </c>
      <c r="AE40" s="56" t="s">
        <v>465</v>
      </c>
      <c r="AF40" s="56" t="s">
        <v>465</v>
      </c>
      <c r="AG40" s="57" t="s">
        <v>465</v>
      </c>
      <c r="AH40" s="58" t="s">
        <v>465</v>
      </c>
      <c r="AI40" s="59" t="s">
        <v>465</v>
      </c>
      <c r="AJ40" s="59" t="s">
        <v>465</v>
      </c>
      <c r="AK40" s="59" t="s">
        <v>465</v>
      </c>
      <c r="AL40" s="59" t="s">
        <v>465</v>
      </c>
      <c r="AN40" s="468"/>
      <c r="AO40" s="469"/>
      <c r="AP40" s="469"/>
      <c r="AQ40" s="469"/>
      <c r="AR40" s="469"/>
      <c r="AS40" s="469"/>
      <c r="AT40" s="474"/>
      <c r="AU40" s="474"/>
    </row>
    <row r="41" spans="2:47" ht="15.75">
      <c r="B41" s="424"/>
      <c r="C41" s="424"/>
      <c r="D41" s="425"/>
      <c r="E41" s="429"/>
      <c r="F41" s="430"/>
      <c r="G41" s="430"/>
      <c r="H41" s="430"/>
      <c r="I41" s="430"/>
      <c r="J41" s="76" t="s">
        <v>465</v>
      </c>
      <c r="K41" s="77" t="s">
        <v>465</v>
      </c>
      <c r="L41" s="77" t="s">
        <v>465</v>
      </c>
      <c r="M41" s="77" t="s">
        <v>465</v>
      </c>
      <c r="N41" s="77" t="s">
        <v>465</v>
      </c>
      <c r="O41" s="78" t="s">
        <v>465</v>
      </c>
      <c r="P41" s="197" t="s">
        <v>465</v>
      </c>
      <c r="Q41" s="198" t="s">
        <v>465</v>
      </c>
      <c r="R41" s="198" t="s">
        <v>465</v>
      </c>
      <c r="S41" s="198" t="s">
        <v>465</v>
      </c>
      <c r="T41" s="198" t="s">
        <v>465</v>
      </c>
      <c r="U41" s="199" t="s">
        <v>465</v>
      </c>
      <c r="V41" s="197" t="s">
        <v>465</v>
      </c>
      <c r="W41" s="198" t="s">
        <v>465</v>
      </c>
      <c r="X41" s="68" t="s">
        <v>465</v>
      </c>
      <c r="Y41" s="68" t="s">
        <v>465</v>
      </c>
      <c r="Z41" s="68" t="s">
        <v>465</v>
      </c>
      <c r="AA41" s="69" t="s">
        <v>465</v>
      </c>
      <c r="AB41" s="55" t="s">
        <v>465</v>
      </c>
      <c r="AC41" s="56" t="s">
        <v>465</v>
      </c>
      <c r="AD41" s="56" t="s">
        <v>465</v>
      </c>
      <c r="AE41" s="56" t="s">
        <v>465</v>
      </c>
      <c r="AF41" s="56" t="s">
        <v>465</v>
      </c>
      <c r="AG41" s="57" t="s">
        <v>465</v>
      </c>
      <c r="AH41" s="58" t="s">
        <v>465</v>
      </c>
      <c r="AI41" s="59" t="s">
        <v>465</v>
      </c>
      <c r="AJ41" s="59" t="s">
        <v>465</v>
      </c>
      <c r="AK41" s="59" t="s">
        <v>465</v>
      </c>
      <c r="AL41" s="59" t="s">
        <v>465</v>
      </c>
      <c r="AN41" s="468"/>
      <c r="AO41" s="469"/>
      <c r="AP41" s="469"/>
      <c r="AQ41" s="469"/>
      <c r="AR41" s="469"/>
      <c r="AS41" s="469"/>
      <c r="AT41" s="474"/>
      <c r="AU41" s="474"/>
    </row>
    <row r="42" spans="2:47" ht="15.75">
      <c r="B42" s="424"/>
      <c r="C42" s="424"/>
      <c r="D42" s="425"/>
      <c r="E42" s="429"/>
      <c r="F42" s="430"/>
      <c r="G42" s="430"/>
      <c r="H42" s="430"/>
      <c r="I42" s="430"/>
      <c r="J42" s="76" t="s">
        <v>465</v>
      </c>
      <c r="K42" s="77" t="s">
        <v>465</v>
      </c>
      <c r="L42" s="77" t="s">
        <v>465</v>
      </c>
      <c r="M42" s="77" t="s">
        <v>465</v>
      </c>
      <c r="N42" s="77" t="s">
        <v>465</v>
      </c>
      <c r="O42" s="78" t="s">
        <v>465</v>
      </c>
      <c r="P42" s="197" t="s">
        <v>465</v>
      </c>
      <c r="Q42" s="198" t="s">
        <v>465</v>
      </c>
      <c r="R42" s="198" t="s">
        <v>465</v>
      </c>
      <c r="S42" s="198" t="s">
        <v>465</v>
      </c>
      <c r="T42" s="198" t="s">
        <v>465</v>
      </c>
      <c r="U42" s="199" t="s">
        <v>465</v>
      </c>
      <c r="V42" s="197" t="s">
        <v>465</v>
      </c>
      <c r="W42" s="198" t="s">
        <v>465</v>
      </c>
      <c r="X42" s="68" t="s">
        <v>465</v>
      </c>
      <c r="Y42" s="68" t="s">
        <v>465</v>
      </c>
      <c r="Z42" s="68" t="s">
        <v>465</v>
      </c>
      <c r="AA42" s="69" t="s">
        <v>465</v>
      </c>
      <c r="AB42" s="55" t="s">
        <v>465</v>
      </c>
      <c r="AC42" s="56" t="s">
        <v>465</v>
      </c>
      <c r="AD42" s="56" t="s">
        <v>465</v>
      </c>
      <c r="AE42" s="56" t="s">
        <v>465</v>
      </c>
      <c r="AF42" s="56" t="s">
        <v>465</v>
      </c>
      <c r="AG42" s="57" t="s">
        <v>465</v>
      </c>
      <c r="AH42" s="58" t="s">
        <v>465</v>
      </c>
      <c r="AI42" s="59" t="s">
        <v>465</v>
      </c>
      <c r="AJ42" s="59" t="s">
        <v>465</v>
      </c>
      <c r="AK42" s="59" t="s">
        <v>465</v>
      </c>
      <c r="AL42" s="59" t="s">
        <v>465</v>
      </c>
      <c r="AN42" s="468"/>
      <c r="AO42" s="469"/>
      <c r="AP42" s="469"/>
      <c r="AQ42" s="469"/>
      <c r="AR42" s="469"/>
      <c r="AS42" s="469"/>
      <c r="AT42" s="474"/>
      <c r="AU42" s="474"/>
    </row>
    <row r="43" spans="2:47" ht="15.75">
      <c r="B43" s="424"/>
      <c r="C43" s="424"/>
      <c r="D43" s="425"/>
      <c r="E43" s="429"/>
      <c r="F43" s="430"/>
      <c r="G43" s="430"/>
      <c r="H43" s="430"/>
      <c r="I43" s="430"/>
      <c r="J43" s="76" t="s">
        <v>465</v>
      </c>
      <c r="K43" s="77" t="s">
        <v>465</v>
      </c>
      <c r="L43" s="77" t="s">
        <v>465</v>
      </c>
      <c r="M43" s="77" t="s">
        <v>465</v>
      </c>
      <c r="N43" s="77" t="s">
        <v>465</v>
      </c>
      <c r="O43" s="78" t="s">
        <v>465</v>
      </c>
      <c r="P43" s="197" t="s">
        <v>465</v>
      </c>
      <c r="Q43" s="198" t="s">
        <v>465</v>
      </c>
      <c r="R43" s="198" t="s">
        <v>465</v>
      </c>
      <c r="S43" s="198" t="s">
        <v>465</v>
      </c>
      <c r="T43" s="198" t="s">
        <v>465</v>
      </c>
      <c r="U43" s="199" t="s">
        <v>465</v>
      </c>
      <c r="V43" s="197" t="s">
        <v>465</v>
      </c>
      <c r="W43" s="198" t="s">
        <v>465</v>
      </c>
      <c r="X43" s="68" t="s">
        <v>465</v>
      </c>
      <c r="Y43" s="68" t="s">
        <v>465</v>
      </c>
      <c r="Z43" s="68" t="s">
        <v>465</v>
      </c>
      <c r="AA43" s="69" t="s">
        <v>465</v>
      </c>
      <c r="AB43" s="55" t="s">
        <v>465</v>
      </c>
      <c r="AC43" s="56" t="s">
        <v>465</v>
      </c>
      <c r="AD43" s="56" t="s">
        <v>465</v>
      </c>
      <c r="AE43" s="56" t="s">
        <v>465</v>
      </c>
      <c r="AF43" s="56" t="s">
        <v>465</v>
      </c>
      <c r="AG43" s="57" t="s">
        <v>465</v>
      </c>
      <c r="AH43" s="58" t="s">
        <v>465</v>
      </c>
      <c r="AI43" s="59" t="s">
        <v>465</v>
      </c>
      <c r="AJ43" s="59" t="s">
        <v>465</v>
      </c>
      <c r="AK43" s="59" t="s">
        <v>465</v>
      </c>
      <c r="AL43" s="59" t="s">
        <v>465</v>
      </c>
      <c r="AN43" s="468"/>
      <c r="AO43" s="469"/>
      <c r="AP43" s="469"/>
      <c r="AQ43" s="469"/>
      <c r="AR43" s="469"/>
      <c r="AS43" s="469"/>
      <c r="AT43" s="474"/>
      <c r="AU43" s="474"/>
    </row>
    <row r="44" spans="2:47" ht="15.75">
      <c r="B44" s="424"/>
      <c r="C44" s="424"/>
      <c r="D44" s="425"/>
      <c r="E44" s="429"/>
      <c r="F44" s="430"/>
      <c r="G44" s="430"/>
      <c r="H44" s="430"/>
      <c r="I44" s="430"/>
      <c r="J44" s="76" t="s">
        <v>465</v>
      </c>
      <c r="K44" s="77" t="s">
        <v>465</v>
      </c>
      <c r="L44" s="77" t="s">
        <v>465</v>
      </c>
      <c r="M44" s="77" t="s">
        <v>465</v>
      </c>
      <c r="N44" s="77" t="s">
        <v>465</v>
      </c>
      <c r="O44" s="78" t="s">
        <v>465</v>
      </c>
      <c r="P44" s="197" t="s">
        <v>465</v>
      </c>
      <c r="Q44" s="198" t="s">
        <v>465</v>
      </c>
      <c r="R44" s="198" t="s">
        <v>465</v>
      </c>
      <c r="S44" s="198" t="s">
        <v>465</v>
      </c>
      <c r="T44" s="198" t="s">
        <v>465</v>
      </c>
      <c r="U44" s="199" t="s">
        <v>465</v>
      </c>
      <c r="V44" s="197" t="s">
        <v>465</v>
      </c>
      <c r="W44" s="198" t="s">
        <v>465</v>
      </c>
      <c r="X44" s="68" t="s">
        <v>465</v>
      </c>
      <c r="Y44" s="68" t="s">
        <v>465</v>
      </c>
      <c r="Z44" s="68" t="s">
        <v>465</v>
      </c>
      <c r="AA44" s="69" t="s">
        <v>465</v>
      </c>
      <c r="AB44" s="55" t="s">
        <v>465</v>
      </c>
      <c r="AC44" s="56" t="s">
        <v>465</v>
      </c>
      <c r="AD44" s="56" t="s">
        <v>465</v>
      </c>
      <c r="AE44" s="56" t="s">
        <v>465</v>
      </c>
      <c r="AF44" s="56" t="s">
        <v>465</v>
      </c>
      <c r="AG44" s="57" t="s">
        <v>465</v>
      </c>
      <c r="AH44" s="58" t="s">
        <v>465</v>
      </c>
      <c r="AI44" s="59" t="s">
        <v>465</v>
      </c>
      <c r="AJ44" s="59" t="s">
        <v>465</v>
      </c>
      <c r="AK44" s="59" t="s">
        <v>465</v>
      </c>
      <c r="AL44" s="59" t="s">
        <v>465</v>
      </c>
      <c r="AN44" s="468"/>
      <c r="AO44" s="469"/>
      <c r="AP44" s="469"/>
      <c r="AQ44" s="469"/>
      <c r="AR44" s="469"/>
      <c r="AS44" s="469"/>
      <c r="AT44" s="474"/>
      <c r="AU44" s="474"/>
    </row>
    <row r="45" spans="2:47" ht="3" customHeight="1" thickBot="1">
      <c r="B45" s="424"/>
      <c r="C45" s="424"/>
      <c r="D45" s="425"/>
      <c r="E45" s="429"/>
      <c r="F45" s="430"/>
      <c r="G45" s="430"/>
      <c r="H45" s="430"/>
      <c r="I45" s="430"/>
      <c r="J45" s="76" t="s">
        <v>465</v>
      </c>
      <c r="K45" s="77" t="s">
        <v>465</v>
      </c>
      <c r="L45" s="77" t="s">
        <v>465</v>
      </c>
      <c r="M45" s="77" t="s">
        <v>465</v>
      </c>
      <c r="N45" s="77" t="s">
        <v>465</v>
      </c>
      <c r="O45" s="78" t="s">
        <v>465</v>
      </c>
      <c r="P45" s="197" t="s">
        <v>465</v>
      </c>
      <c r="Q45" s="198" t="s">
        <v>465</v>
      </c>
      <c r="R45" s="198" t="s">
        <v>465</v>
      </c>
      <c r="S45" s="198" t="s">
        <v>465</v>
      </c>
      <c r="T45" s="198" t="s">
        <v>465</v>
      </c>
      <c r="U45" s="199" t="s">
        <v>465</v>
      </c>
      <c r="V45" s="197" t="s">
        <v>465</v>
      </c>
      <c r="W45" s="198" t="s">
        <v>465</v>
      </c>
      <c r="X45" s="68" t="s">
        <v>465</v>
      </c>
      <c r="Y45" s="68" t="s">
        <v>465</v>
      </c>
      <c r="Z45" s="68" t="s">
        <v>465</v>
      </c>
      <c r="AA45" s="69" t="s">
        <v>465</v>
      </c>
      <c r="AB45" s="55" t="s">
        <v>465</v>
      </c>
      <c r="AC45" s="56" t="s">
        <v>465</v>
      </c>
      <c r="AD45" s="56" t="s">
        <v>465</v>
      </c>
      <c r="AE45" s="56" t="s">
        <v>465</v>
      </c>
      <c r="AF45" s="56" t="s">
        <v>465</v>
      </c>
      <c r="AG45" s="57" t="s">
        <v>465</v>
      </c>
      <c r="AH45" s="58" t="s">
        <v>465</v>
      </c>
      <c r="AI45" s="59" t="s">
        <v>465</v>
      </c>
      <c r="AJ45" s="59" t="s">
        <v>465</v>
      </c>
      <c r="AK45" s="59" t="s">
        <v>465</v>
      </c>
      <c r="AL45" s="59" t="s">
        <v>465</v>
      </c>
      <c r="AN45" s="468"/>
      <c r="AO45" s="469"/>
      <c r="AP45" s="469"/>
      <c r="AQ45" s="469"/>
      <c r="AR45" s="469"/>
      <c r="AS45" s="470"/>
      <c r="AT45" s="36"/>
      <c r="AU45" s="36"/>
    </row>
    <row r="46" spans="2:47" ht="16.5" hidden="1" thickBot="1">
      <c r="B46" s="424"/>
      <c r="C46" s="424"/>
      <c r="D46" s="425"/>
      <c r="E46" s="429"/>
      <c r="F46" s="430"/>
      <c r="G46" s="430"/>
      <c r="H46" s="430"/>
      <c r="I46" s="430"/>
      <c r="J46" s="76" t="s">
        <v>465</v>
      </c>
      <c r="K46" s="77" t="s">
        <v>465</v>
      </c>
      <c r="L46" s="77" t="s">
        <v>465</v>
      </c>
      <c r="M46" s="77" t="s">
        <v>465</v>
      </c>
      <c r="N46" s="77" t="s">
        <v>465</v>
      </c>
      <c r="O46" s="78" t="s">
        <v>465</v>
      </c>
      <c r="P46" s="67" t="s">
        <v>465</v>
      </c>
      <c r="Q46" s="68" t="s">
        <v>465</v>
      </c>
      <c r="R46" s="68" t="s">
        <v>465</v>
      </c>
      <c r="S46" s="68" t="s">
        <v>465</v>
      </c>
      <c r="T46" s="68" t="s">
        <v>465</v>
      </c>
      <c r="U46" s="69" t="s">
        <v>465</v>
      </c>
      <c r="V46" s="67" t="s">
        <v>465</v>
      </c>
      <c r="W46" s="68" t="s">
        <v>465</v>
      </c>
      <c r="X46" s="68" t="s">
        <v>465</v>
      </c>
      <c r="Y46" s="68" t="s">
        <v>465</v>
      </c>
      <c r="Z46" s="68" t="s">
        <v>465</v>
      </c>
      <c r="AA46" s="69" t="s">
        <v>465</v>
      </c>
      <c r="AB46" s="55" t="s">
        <v>465</v>
      </c>
      <c r="AC46" s="56" t="s">
        <v>465</v>
      </c>
      <c r="AD46" s="56" t="s">
        <v>465</v>
      </c>
      <c r="AE46" s="56" t="s">
        <v>465</v>
      </c>
      <c r="AF46" s="56" t="s">
        <v>465</v>
      </c>
      <c r="AG46" s="57" t="s">
        <v>465</v>
      </c>
      <c r="AH46" s="58" t="s">
        <v>465</v>
      </c>
      <c r="AI46" s="59" t="s">
        <v>465</v>
      </c>
      <c r="AJ46" s="59" t="s">
        <v>465</v>
      </c>
      <c r="AK46" s="59" t="s">
        <v>465</v>
      </c>
      <c r="AL46" s="59" t="s">
        <v>465</v>
      </c>
      <c r="AN46" s="468"/>
      <c r="AO46" s="469"/>
      <c r="AP46" s="469"/>
      <c r="AQ46" s="469"/>
      <c r="AR46" s="469"/>
      <c r="AS46" s="470"/>
    </row>
    <row r="47" spans="2:47" ht="16.5" hidden="1" thickBot="1">
      <c r="B47" s="424"/>
      <c r="C47" s="424"/>
      <c r="D47" s="425"/>
      <c r="E47" s="432"/>
      <c r="F47" s="433"/>
      <c r="G47" s="433"/>
      <c r="H47" s="433"/>
      <c r="I47" s="433"/>
      <c r="J47" s="79" t="s">
        <v>465</v>
      </c>
      <c r="K47" s="80" t="s">
        <v>465</v>
      </c>
      <c r="L47" s="80" t="s">
        <v>465</v>
      </c>
      <c r="M47" s="80" t="s">
        <v>465</v>
      </c>
      <c r="N47" s="80" t="s">
        <v>465</v>
      </c>
      <c r="O47" s="81" t="s">
        <v>465</v>
      </c>
      <c r="P47" s="67" t="s">
        <v>465</v>
      </c>
      <c r="Q47" s="68" t="s">
        <v>465</v>
      </c>
      <c r="R47" s="68" t="s">
        <v>465</v>
      </c>
      <c r="S47" s="68" t="s">
        <v>465</v>
      </c>
      <c r="T47" s="68" t="s">
        <v>465</v>
      </c>
      <c r="U47" s="69" t="s">
        <v>465</v>
      </c>
      <c r="V47" s="70" t="s">
        <v>465</v>
      </c>
      <c r="W47" s="71" t="s">
        <v>465</v>
      </c>
      <c r="X47" s="71" t="s">
        <v>465</v>
      </c>
      <c r="Y47" s="71" t="s">
        <v>465</v>
      </c>
      <c r="Z47" s="71" t="s">
        <v>465</v>
      </c>
      <c r="AA47" s="72" t="s">
        <v>465</v>
      </c>
      <c r="AB47" s="60" t="s">
        <v>465</v>
      </c>
      <c r="AC47" s="61" t="s">
        <v>465</v>
      </c>
      <c r="AD47" s="61" t="s">
        <v>465</v>
      </c>
      <c r="AE47" s="61" t="s">
        <v>465</v>
      </c>
      <c r="AF47" s="61" t="s">
        <v>465</v>
      </c>
      <c r="AG47" s="62" t="s">
        <v>465</v>
      </c>
      <c r="AH47" s="63" t="s">
        <v>465</v>
      </c>
      <c r="AI47" s="64" t="s">
        <v>465</v>
      </c>
      <c r="AJ47" s="64" t="s">
        <v>465</v>
      </c>
      <c r="AK47" s="64" t="s">
        <v>465</v>
      </c>
      <c r="AL47" s="64" t="s">
        <v>465</v>
      </c>
      <c r="AN47" s="471"/>
      <c r="AO47" s="472"/>
      <c r="AP47" s="472"/>
      <c r="AQ47" s="472"/>
      <c r="AR47" s="472"/>
      <c r="AS47" s="473"/>
    </row>
    <row r="48" spans="2:47" ht="23.25">
      <c r="B48" s="424"/>
      <c r="C48" s="424"/>
      <c r="D48" s="425"/>
      <c r="E48" s="426" t="s">
        <v>476</v>
      </c>
      <c r="F48" s="427"/>
      <c r="G48" s="427"/>
      <c r="H48" s="427"/>
      <c r="I48" s="428"/>
      <c r="J48" s="73" t="s">
        <v>465</v>
      </c>
      <c r="K48" s="74" t="s">
        <v>465</v>
      </c>
      <c r="L48" s="74" t="s">
        <v>465</v>
      </c>
      <c r="M48" s="74" t="s">
        <v>465</v>
      </c>
      <c r="N48" s="74" t="s">
        <v>465</v>
      </c>
      <c r="O48" s="75" t="s">
        <v>465</v>
      </c>
      <c r="P48" s="73" t="s">
        <v>465</v>
      </c>
      <c r="Q48" s="74" t="s">
        <v>465</v>
      </c>
      <c r="R48" s="74" t="s">
        <v>465</v>
      </c>
      <c r="S48" s="74" t="s">
        <v>465</v>
      </c>
      <c r="T48" s="74" t="s">
        <v>465</v>
      </c>
      <c r="U48" s="75" t="s">
        <v>465</v>
      </c>
      <c r="V48" s="194" t="s">
        <v>465</v>
      </c>
      <c r="W48" s="203" t="s">
        <v>465</v>
      </c>
      <c r="X48" s="65" t="s">
        <v>465</v>
      </c>
      <c r="Y48" s="65" t="s">
        <v>465</v>
      </c>
      <c r="Z48" s="65" t="s">
        <v>465</v>
      </c>
      <c r="AA48" s="66" t="s">
        <v>465</v>
      </c>
      <c r="AB48" s="50" t="s">
        <v>465</v>
      </c>
      <c r="AC48" s="51" t="s">
        <v>465</v>
      </c>
      <c r="AD48" s="51" t="s">
        <v>465</v>
      </c>
      <c r="AE48" s="51" t="s">
        <v>465</v>
      </c>
      <c r="AF48" s="51" t="s">
        <v>465</v>
      </c>
      <c r="AG48" s="52" t="s">
        <v>465</v>
      </c>
      <c r="AH48" s="53" t="s">
        <v>465</v>
      </c>
      <c r="AI48" s="54" t="s">
        <v>465</v>
      </c>
      <c r="AJ48" s="54" t="s">
        <v>465</v>
      </c>
      <c r="AK48" s="54" t="s">
        <v>465</v>
      </c>
      <c r="AL48" s="54" t="s">
        <v>465</v>
      </c>
    </row>
    <row r="49" spans="2:38" ht="15.75">
      <c r="B49" s="424"/>
      <c r="C49" s="424"/>
      <c r="D49" s="425"/>
      <c r="E49" s="445"/>
      <c r="F49" s="430"/>
      <c r="G49" s="430"/>
      <c r="H49" s="430"/>
      <c r="I49" s="431"/>
      <c r="J49" s="76" t="s">
        <v>465</v>
      </c>
      <c r="K49" s="77" t="s">
        <v>465</v>
      </c>
      <c r="L49" s="77" t="s">
        <v>465</v>
      </c>
      <c r="M49" s="77" t="s">
        <v>465</v>
      </c>
      <c r="N49" s="77" t="s">
        <v>465</v>
      </c>
      <c r="O49" s="78" t="s">
        <v>465</v>
      </c>
      <c r="P49" s="76" t="s">
        <v>465</v>
      </c>
      <c r="Q49" s="77" t="s">
        <v>465</v>
      </c>
      <c r="R49" s="77" t="s">
        <v>465</v>
      </c>
      <c r="S49" s="77" t="s">
        <v>465</v>
      </c>
      <c r="T49" s="77" t="s">
        <v>465</v>
      </c>
      <c r="U49" s="78" t="s">
        <v>465</v>
      </c>
      <c r="V49" s="197" t="s">
        <v>465</v>
      </c>
      <c r="W49" s="198" t="s">
        <v>465</v>
      </c>
      <c r="X49" s="68" t="s">
        <v>465</v>
      </c>
      <c r="Y49" s="68" t="s">
        <v>465</v>
      </c>
      <c r="Z49" s="68" t="s">
        <v>465</v>
      </c>
      <c r="AA49" s="69" t="s">
        <v>465</v>
      </c>
      <c r="AB49" s="55" t="s">
        <v>465</v>
      </c>
      <c r="AC49" s="56" t="s">
        <v>465</v>
      </c>
      <c r="AD49" s="56" t="s">
        <v>465</v>
      </c>
      <c r="AE49" s="56" t="s">
        <v>465</v>
      </c>
      <c r="AF49" s="56" t="s">
        <v>465</v>
      </c>
      <c r="AG49" s="57" t="s">
        <v>465</v>
      </c>
      <c r="AH49" s="58" t="s">
        <v>465</v>
      </c>
      <c r="AI49" s="59" t="s">
        <v>465</v>
      </c>
      <c r="AJ49" s="59" t="s">
        <v>465</v>
      </c>
      <c r="AK49" s="59" t="s">
        <v>465</v>
      </c>
      <c r="AL49" s="59" t="s">
        <v>465</v>
      </c>
    </row>
    <row r="50" spans="2:38" ht="15.75">
      <c r="B50" s="424"/>
      <c r="C50" s="424"/>
      <c r="D50" s="425"/>
      <c r="E50" s="445"/>
      <c r="F50" s="430"/>
      <c r="G50" s="430"/>
      <c r="H50" s="430"/>
      <c r="I50" s="431"/>
      <c r="J50" s="76" t="s">
        <v>465</v>
      </c>
      <c r="K50" s="77" t="s">
        <v>465</v>
      </c>
      <c r="L50" s="77" t="s">
        <v>465</v>
      </c>
      <c r="M50" s="77" t="s">
        <v>465</v>
      </c>
      <c r="N50" s="77" t="s">
        <v>465</v>
      </c>
      <c r="O50" s="78" t="s">
        <v>465</v>
      </c>
      <c r="P50" s="76" t="s">
        <v>465</v>
      </c>
      <c r="Q50" s="77" t="s">
        <v>465</v>
      </c>
      <c r="R50" s="77" t="s">
        <v>465</v>
      </c>
      <c r="S50" s="77" t="s">
        <v>465</v>
      </c>
      <c r="T50" s="77" t="s">
        <v>465</v>
      </c>
      <c r="U50" s="78" t="s">
        <v>465</v>
      </c>
      <c r="V50" s="197" t="s">
        <v>465</v>
      </c>
      <c r="W50" s="198" t="s">
        <v>465</v>
      </c>
      <c r="X50" s="68" t="s">
        <v>465</v>
      </c>
      <c r="Y50" s="68" t="s">
        <v>465</v>
      </c>
      <c r="Z50" s="68" t="s">
        <v>465</v>
      </c>
      <c r="AA50" s="69" t="s">
        <v>465</v>
      </c>
      <c r="AB50" s="55" t="s">
        <v>465</v>
      </c>
      <c r="AC50" s="56" t="s">
        <v>465</v>
      </c>
      <c r="AD50" s="56" t="s">
        <v>465</v>
      </c>
      <c r="AE50" s="56" t="s">
        <v>465</v>
      </c>
      <c r="AF50" s="56" t="s">
        <v>465</v>
      </c>
      <c r="AG50" s="57" t="s">
        <v>465</v>
      </c>
      <c r="AH50" s="58" t="s">
        <v>465</v>
      </c>
      <c r="AI50" s="59" t="s">
        <v>465</v>
      </c>
      <c r="AJ50" s="59" t="s">
        <v>465</v>
      </c>
      <c r="AK50" s="59" t="s">
        <v>465</v>
      </c>
      <c r="AL50" s="59" t="s">
        <v>465</v>
      </c>
    </row>
    <row r="51" spans="2:38" ht="15.75">
      <c r="B51" s="424"/>
      <c r="C51" s="424"/>
      <c r="D51" s="425"/>
      <c r="E51" s="429"/>
      <c r="F51" s="430"/>
      <c r="G51" s="430"/>
      <c r="H51" s="430"/>
      <c r="I51" s="431"/>
      <c r="J51" s="76" t="s">
        <v>465</v>
      </c>
      <c r="K51" s="77" t="s">
        <v>465</v>
      </c>
      <c r="L51" s="77" t="s">
        <v>465</v>
      </c>
      <c r="M51" s="77" t="s">
        <v>465</v>
      </c>
      <c r="N51" s="77" t="s">
        <v>465</v>
      </c>
      <c r="O51" s="78" t="s">
        <v>465</v>
      </c>
      <c r="P51" s="76" t="s">
        <v>465</v>
      </c>
      <c r="Q51" s="77" t="s">
        <v>465</v>
      </c>
      <c r="R51" s="77" t="s">
        <v>465</v>
      </c>
      <c r="S51" s="77" t="s">
        <v>465</v>
      </c>
      <c r="T51" s="77" t="s">
        <v>465</v>
      </c>
      <c r="U51" s="78" t="s">
        <v>465</v>
      </c>
      <c r="V51" s="197" t="s">
        <v>465</v>
      </c>
      <c r="W51" s="198" t="s">
        <v>465</v>
      </c>
      <c r="X51" s="68" t="s">
        <v>465</v>
      </c>
      <c r="Y51" s="68" t="s">
        <v>465</v>
      </c>
      <c r="Z51" s="68" t="s">
        <v>465</v>
      </c>
      <c r="AA51" s="69" t="s">
        <v>465</v>
      </c>
      <c r="AB51" s="55" t="s">
        <v>465</v>
      </c>
      <c r="AC51" s="56" t="s">
        <v>465</v>
      </c>
      <c r="AD51" s="56" t="s">
        <v>465</v>
      </c>
      <c r="AE51" s="56" t="s">
        <v>465</v>
      </c>
      <c r="AF51" s="56" t="s">
        <v>465</v>
      </c>
      <c r="AG51" s="57" t="s">
        <v>465</v>
      </c>
      <c r="AH51" s="58" t="s">
        <v>465</v>
      </c>
      <c r="AI51" s="59" t="s">
        <v>465</v>
      </c>
      <c r="AJ51" s="59" t="s">
        <v>465</v>
      </c>
      <c r="AK51" s="59" t="s">
        <v>465</v>
      </c>
      <c r="AL51" s="59" t="s">
        <v>465</v>
      </c>
    </row>
    <row r="52" spans="2:38" ht="15.75">
      <c r="B52" s="424"/>
      <c r="C52" s="424"/>
      <c r="D52" s="425"/>
      <c r="E52" s="429"/>
      <c r="F52" s="430"/>
      <c r="G52" s="430"/>
      <c r="H52" s="430"/>
      <c r="I52" s="431"/>
      <c r="J52" s="76" t="s">
        <v>465</v>
      </c>
      <c r="K52" s="77" t="s">
        <v>465</v>
      </c>
      <c r="L52" s="77" t="s">
        <v>465</v>
      </c>
      <c r="M52" s="77" t="s">
        <v>465</v>
      </c>
      <c r="N52" s="77" t="s">
        <v>465</v>
      </c>
      <c r="O52" s="78" t="s">
        <v>465</v>
      </c>
      <c r="P52" s="76" t="s">
        <v>465</v>
      </c>
      <c r="Q52" s="77" t="s">
        <v>465</v>
      </c>
      <c r="R52" s="77" t="s">
        <v>465</v>
      </c>
      <c r="S52" s="77" t="s">
        <v>465</v>
      </c>
      <c r="T52" s="77" t="s">
        <v>465</v>
      </c>
      <c r="U52" s="78" t="s">
        <v>465</v>
      </c>
      <c r="V52" s="197" t="s">
        <v>465</v>
      </c>
      <c r="W52" s="198" t="s">
        <v>465</v>
      </c>
      <c r="X52" s="68" t="s">
        <v>465</v>
      </c>
      <c r="Y52" s="68" t="s">
        <v>465</v>
      </c>
      <c r="Z52" s="68" t="s">
        <v>465</v>
      </c>
      <c r="AA52" s="69" t="s">
        <v>465</v>
      </c>
      <c r="AB52" s="55" t="s">
        <v>465</v>
      </c>
      <c r="AC52" s="56" t="s">
        <v>465</v>
      </c>
      <c r="AD52" s="56" t="s">
        <v>465</v>
      </c>
      <c r="AE52" s="56" t="s">
        <v>465</v>
      </c>
      <c r="AF52" s="56" t="s">
        <v>465</v>
      </c>
      <c r="AG52" s="57" t="s">
        <v>465</v>
      </c>
      <c r="AH52" s="58" t="s">
        <v>465</v>
      </c>
      <c r="AI52" s="59" t="s">
        <v>465</v>
      </c>
      <c r="AJ52" s="59" t="s">
        <v>465</v>
      </c>
      <c r="AK52" s="59" t="s">
        <v>465</v>
      </c>
      <c r="AL52" s="59" t="s">
        <v>465</v>
      </c>
    </row>
    <row r="53" spans="2:38" ht="5.25" customHeight="1">
      <c r="B53" s="424"/>
      <c r="C53" s="424"/>
      <c r="D53" s="425"/>
      <c r="E53" s="429"/>
      <c r="F53" s="430"/>
      <c r="G53" s="430"/>
      <c r="H53" s="430"/>
      <c r="I53" s="431"/>
      <c r="J53" s="76" t="s">
        <v>465</v>
      </c>
      <c r="K53" s="77" t="s">
        <v>465</v>
      </c>
      <c r="L53" s="77" t="s">
        <v>465</v>
      </c>
      <c r="M53" s="77" t="s">
        <v>465</v>
      </c>
      <c r="N53" s="77" t="s">
        <v>465</v>
      </c>
      <c r="O53" s="78" t="s">
        <v>465</v>
      </c>
      <c r="P53" s="76" t="s">
        <v>465</v>
      </c>
      <c r="Q53" s="77" t="s">
        <v>465</v>
      </c>
      <c r="R53" s="77" t="s">
        <v>465</v>
      </c>
      <c r="S53" s="77" t="s">
        <v>465</v>
      </c>
      <c r="T53" s="77" t="s">
        <v>465</v>
      </c>
      <c r="U53" s="78" t="s">
        <v>465</v>
      </c>
      <c r="V53" s="197" t="s">
        <v>465</v>
      </c>
      <c r="W53" s="198" t="s">
        <v>465</v>
      </c>
      <c r="X53" s="68" t="s">
        <v>465</v>
      </c>
      <c r="Y53" s="68" t="s">
        <v>465</v>
      </c>
      <c r="Z53" s="68" t="s">
        <v>465</v>
      </c>
      <c r="AA53" s="69" t="s">
        <v>465</v>
      </c>
      <c r="AB53" s="55" t="s">
        <v>465</v>
      </c>
      <c r="AC53" s="56" t="s">
        <v>465</v>
      </c>
      <c r="AD53" s="56" t="s">
        <v>465</v>
      </c>
      <c r="AE53" s="56" t="s">
        <v>465</v>
      </c>
      <c r="AF53" s="56" t="s">
        <v>465</v>
      </c>
      <c r="AG53" s="57" t="s">
        <v>465</v>
      </c>
      <c r="AH53" s="58" t="s">
        <v>465</v>
      </c>
      <c r="AI53" s="59" t="s">
        <v>465</v>
      </c>
      <c r="AJ53" s="59" t="s">
        <v>465</v>
      </c>
      <c r="AK53" s="59" t="s">
        <v>465</v>
      </c>
      <c r="AL53" s="59" t="s">
        <v>465</v>
      </c>
    </row>
    <row r="54" spans="2:38" ht="3" hidden="1" customHeight="1">
      <c r="B54" s="424"/>
      <c r="C54" s="424"/>
      <c r="D54" s="425"/>
      <c r="E54" s="429"/>
      <c r="F54" s="430"/>
      <c r="G54" s="430"/>
      <c r="H54" s="430"/>
      <c r="I54" s="431"/>
      <c r="J54" s="76" t="s">
        <v>465</v>
      </c>
      <c r="K54" s="77" t="s">
        <v>465</v>
      </c>
      <c r="L54" s="77" t="s">
        <v>465</v>
      </c>
      <c r="M54" s="77" t="s">
        <v>465</v>
      </c>
      <c r="N54" s="77" t="s">
        <v>465</v>
      </c>
      <c r="O54" s="78" t="s">
        <v>465</v>
      </c>
      <c r="P54" s="76" t="s">
        <v>465</v>
      </c>
      <c r="Q54" s="77" t="s">
        <v>465</v>
      </c>
      <c r="R54" s="77" t="s">
        <v>465</v>
      </c>
      <c r="S54" s="77" t="s">
        <v>465</v>
      </c>
      <c r="T54" s="77" t="s">
        <v>465</v>
      </c>
      <c r="U54" s="78" t="s">
        <v>465</v>
      </c>
      <c r="V54" s="197" t="s">
        <v>465</v>
      </c>
      <c r="W54" s="198" t="s">
        <v>465</v>
      </c>
      <c r="X54" s="68" t="s">
        <v>465</v>
      </c>
      <c r="Y54" s="68" t="s">
        <v>465</v>
      </c>
      <c r="Z54" s="68" t="s">
        <v>465</v>
      </c>
      <c r="AA54" s="69" t="s">
        <v>465</v>
      </c>
      <c r="AB54" s="55" t="s">
        <v>465</v>
      </c>
      <c r="AC54" s="56" t="s">
        <v>465</v>
      </c>
      <c r="AD54" s="56" t="s">
        <v>465</v>
      </c>
      <c r="AE54" s="56" t="s">
        <v>465</v>
      </c>
      <c r="AF54" s="56" t="s">
        <v>465</v>
      </c>
      <c r="AG54" s="57" t="s">
        <v>465</v>
      </c>
      <c r="AH54" s="58" t="s">
        <v>465</v>
      </c>
      <c r="AI54" s="59" t="s">
        <v>465</v>
      </c>
      <c r="AJ54" s="59" t="s">
        <v>465</v>
      </c>
      <c r="AK54" s="59" t="s">
        <v>465</v>
      </c>
      <c r="AL54" s="59" t="s">
        <v>465</v>
      </c>
    </row>
    <row r="55" spans="2:38" ht="15.75" hidden="1">
      <c r="B55" s="424"/>
      <c r="C55" s="424"/>
      <c r="D55" s="425"/>
      <c r="E55" s="429"/>
      <c r="F55" s="430"/>
      <c r="G55" s="430"/>
      <c r="H55" s="430"/>
      <c r="I55" s="431"/>
      <c r="J55" s="76" t="s">
        <v>465</v>
      </c>
      <c r="K55" s="77" t="s">
        <v>465</v>
      </c>
      <c r="L55" s="77" t="s">
        <v>465</v>
      </c>
      <c r="M55" s="77" t="s">
        <v>465</v>
      </c>
      <c r="N55" s="77" t="s">
        <v>465</v>
      </c>
      <c r="O55" s="78" t="s">
        <v>465</v>
      </c>
      <c r="P55" s="76" t="s">
        <v>465</v>
      </c>
      <c r="Q55" s="77" t="s">
        <v>465</v>
      </c>
      <c r="R55" s="77" t="s">
        <v>465</v>
      </c>
      <c r="S55" s="77" t="s">
        <v>465</v>
      </c>
      <c r="T55" s="77" t="s">
        <v>465</v>
      </c>
      <c r="U55" s="78" t="s">
        <v>465</v>
      </c>
      <c r="V55" s="197" t="s">
        <v>465</v>
      </c>
      <c r="W55" s="198" t="s">
        <v>465</v>
      </c>
      <c r="X55" s="68" t="s">
        <v>465</v>
      </c>
      <c r="Y55" s="68" t="s">
        <v>465</v>
      </c>
      <c r="Z55" s="68" t="s">
        <v>465</v>
      </c>
      <c r="AA55" s="69" t="s">
        <v>465</v>
      </c>
      <c r="AB55" s="55" t="s">
        <v>465</v>
      </c>
      <c r="AC55" s="56" t="s">
        <v>465</v>
      </c>
      <c r="AD55" s="56" t="s">
        <v>465</v>
      </c>
      <c r="AE55" s="56" t="s">
        <v>465</v>
      </c>
      <c r="AF55" s="56" t="s">
        <v>465</v>
      </c>
      <c r="AG55" s="57" t="s">
        <v>465</v>
      </c>
      <c r="AH55" s="58" t="s">
        <v>465</v>
      </c>
      <c r="AI55" s="59" t="s">
        <v>465</v>
      </c>
      <c r="AJ55" s="59" t="s">
        <v>465</v>
      </c>
      <c r="AK55" s="59" t="s">
        <v>465</v>
      </c>
      <c r="AL55" s="59" t="s">
        <v>465</v>
      </c>
    </row>
    <row r="56" spans="2:38" ht="15.75" hidden="1">
      <c r="B56" s="424"/>
      <c r="C56" s="424"/>
      <c r="D56" s="425"/>
      <c r="E56" s="429"/>
      <c r="F56" s="430"/>
      <c r="G56" s="430"/>
      <c r="H56" s="430"/>
      <c r="I56" s="431"/>
      <c r="J56" s="76" t="s">
        <v>465</v>
      </c>
      <c r="K56" s="77" t="s">
        <v>465</v>
      </c>
      <c r="L56" s="77" t="s">
        <v>465</v>
      </c>
      <c r="M56" s="77" t="s">
        <v>465</v>
      </c>
      <c r="N56" s="77" t="s">
        <v>465</v>
      </c>
      <c r="O56" s="78" t="s">
        <v>465</v>
      </c>
      <c r="P56" s="76" t="s">
        <v>465</v>
      </c>
      <c r="Q56" s="77" t="s">
        <v>465</v>
      </c>
      <c r="R56" s="77" t="s">
        <v>465</v>
      </c>
      <c r="S56" s="77" t="s">
        <v>465</v>
      </c>
      <c r="T56" s="77" t="s">
        <v>465</v>
      </c>
      <c r="U56" s="78" t="s">
        <v>465</v>
      </c>
      <c r="V56" s="197" t="s">
        <v>465</v>
      </c>
      <c r="W56" s="198" t="s">
        <v>465</v>
      </c>
      <c r="X56" s="68" t="s">
        <v>465</v>
      </c>
      <c r="Y56" s="68" t="s">
        <v>465</v>
      </c>
      <c r="Z56" s="68" t="s">
        <v>465</v>
      </c>
      <c r="AA56" s="69" t="s">
        <v>465</v>
      </c>
      <c r="AB56" s="55" t="s">
        <v>465</v>
      </c>
      <c r="AC56" s="56" t="s">
        <v>465</v>
      </c>
      <c r="AD56" s="56" t="s">
        <v>465</v>
      </c>
      <c r="AE56" s="56" t="s">
        <v>465</v>
      </c>
      <c r="AF56" s="56" t="s">
        <v>465</v>
      </c>
      <c r="AG56" s="57" t="s">
        <v>465</v>
      </c>
      <c r="AH56" s="58" t="s">
        <v>465</v>
      </c>
      <c r="AI56" s="59" t="s">
        <v>465</v>
      </c>
      <c r="AJ56" s="59" t="s">
        <v>465</v>
      </c>
      <c r="AK56" s="59" t="s">
        <v>465</v>
      </c>
      <c r="AL56" s="59" t="s">
        <v>465</v>
      </c>
    </row>
    <row r="57" spans="2:38" ht="16.5" thickBot="1">
      <c r="B57" s="424"/>
      <c r="C57" s="424"/>
      <c r="D57" s="425"/>
      <c r="E57" s="432"/>
      <c r="F57" s="433"/>
      <c r="G57" s="433"/>
      <c r="H57" s="433"/>
      <c r="I57" s="434"/>
      <c r="J57" s="79" t="s">
        <v>465</v>
      </c>
      <c r="K57" s="80" t="s">
        <v>465</v>
      </c>
      <c r="L57" s="80" t="s">
        <v>465</v>
      </c>
      <c r="M57" s="80" t="s">
        <v>465</v>
      </c>
      <c r="N57" s="80" t="s">
        <v>465</v>
      </c>
      <c r="O57" s="81" t="s">
        <v>465</v>
      </c>
      <c r="P57" s="79" t="s">
        <v>465</v>
      </c>
      <c r="Q57" s="80" t="s">
        <v>465</v>
      </c>
      <c r="R57" s="80" t="s">
        <v>465</v>
      </c>
      <c r="S57" s="80" t="s">
        <v>465</v>
      </c>
      <c r="T57" s="80" t="s">
        <v>465</v>
      </c>
      <c r="U57" s="81" t="s">
        <v>465</v>
      </c>
      <c r="V57" s="200" t="s">
        <v>465</v>
      </c>
      <c r="W57" s="201" t="s">
        <v>465</v>
      </c>
      <c r="X57" s="71" t="s">
        <v>465</v>
      </c>
      <c r="Y57" s="71" t="s">
        <v>465</v>
      </c>
      <c r="Z57" s="71" t="s">
        <v>465</v>
      </c>
      <c r="AA57" s="72" t="s">
        <v>465</v>
      </c>
      <c r="AB57" s="60" t="s">
        <v>465</v>
      </c>
      <c r="AC57" s="61" t="s">
        <v>465</v>
      </c>
      <c r="AD57" s="61" t="s">
        <v>465</v>
      </c>
      <c r="AE57" s="61" t="s">
        <v>465</v>
      </c>
      <c r="AF57" s="61" t="s">
        <v>465</v>
      </c>
      <c r="AG57" s="62" t="s">
        <v>465</v>
      </c>
      <c r="AH57" s="58" t="s">
        <v>465</v>
      </c>
      <c r="AI57" s="59" t="s">
        <v>465</v>
      </c>
      <c r="AJ57" s="59" t="s">
        <v>465</v>
      </c>
      <c r="AK57" s="59" t="s">
        <v>465</v>
      </c>
      <c r="AL57" s="59" t="s">
        <v>465</v>
      </c>
    </row>
    <row r="58" spans="2:38" ht="15" customHeight="1">
      <c r="J58" s="426" t="s">
        <v>477</v>
      </c>
      <c r="K58" s="427"/>
      <c r="L58" s="427"/>
      <c r="M58" s="427"/>
      <c r="N58" s="427"/>
      <c r="O58" s="428"/>
      <c r="P58" s="426" t="s">
        <v>478</v>
      </c>
      <c r="Q58" s="427"/>
      <c r="R58" s="427"/>
      <c r="S58" s="427"/>
      <c r="T58" s="427"/>
      <c r="U58" s="428"/>
      <c r="V58" s="426" t="s">
        <v>479</v>
      </c>
      <c r="W58" s="427"/>
      <c r="X58" s="427"/>
      <c r="Y58" s="427"/>
      <c r="Z58" s="427"/>
      <c r="AA58" s="428"/>
      <c r="AB58" s="426" t="s">
        <v>480</v>
      </c>
      <c r="AC58" s="475"/>
      <c r="AD58" s="427"/>
      <c r="AE58" s="427"/>
      <c r="AF58" s="427"/>
      <c r="AG58" s="427"/>
      <c r="AH58" s="426" t="s">
        <v>481</v>
      </c>
      <c r="AI58" s="427"/>
      <c r="AJ58" s="427"/>
      <c r="AK58" s="427"/>
      <c r="AL58" s="428"/>
    </row>
    <row r="59" spans="2:38" ht="15" customHeight="1">
      <c r="J59" s="429"/>
      <c r="K59" s="430"/>
      <c r="L59" s="430"/>
      <c r="M59" s="430"/>
      <c r="N59" s="430"/>
      <c r="O59" s="431"/>
      <c r="P59" s="429"/>
      <c r="Q59" s="430"/>
      <c r="R59" s="430"/>
      <c r="S59" s="430"/>
      <c r="T59" s="430"/>
      <c r="U59" s="431"/>
      <c r="V59" s="429"/>
      <c r="W59" s="430"/>
      <c r="X59" s="430"/>
      <c r="Y59" s="430"/>
      <c r="Z59" s="430"/>
      <c r="AA59" s="431"/>
      <c r="AB59" s="429"/>
      <c r="AC59" s="430"/>
      <c r="AD59" s="430"/>
      <c r="AE59" s="430"/>
      <c r="AF59" s="430"/>
      <c r="AG59" s="430"/>
      <c r="AH59" s="445"/>
      <c r="AI59" s="430"/>
      <c r="AJ59" s="430"/>
      <c r="AK59" s="430"/>
      <c r="AL59" s="431"/>
    </row>
    <row r="60" spans="2:38" ht="15" customHeight="1">
      <c r="J60" s="429"/>
      <c r="K60" s="430"/>
      <c r="L60" s="430"/>
      <c r="M60" s="430"/>
      <c r="N60" s="430"/>
      <c r="O60" s="431"/>
      <c r="P60" s="429"/>
      <c r="Q60" s="430"/>
      <c r="R60" s="430"/>
      <c r="S60" s="430"/>
      <c r="T60" s="430"/>
      <c r="U60" s="431"/>
      <c r="V60" s="429"/>
      <c r="W60" s="430"/>
      <c r="X60" s="430"/>
      <c r="Y60" s="430"/>
      <c r="Z60" s="430"/>
      <c r="AA60" s="431"/>
      <c r="AB60" s="429"/>
      <c r="AC60" s="430"/>
      <c r="AD60" s="430"/>
      <c r="AE60" s="430"/>
      <c r="AF60" s="430"/>
      <c r="AG60" s="430"/>
      <c r="AH60" s="445"/>
      <c r="AI60" s="430"/>
      <c r="AJ60" s="430"/>
      <c r="AK60" s="430"/>
      <c r="AL60" s="431"/>
    </row>
    <row r="61" spans="2:38" ht="15" customHeight="1">
      <c r="J61" s="429"/>
      <c r="K61" s="430"/>
      <c r="L61" s="430"/>
      <c r="M61" s="430"/>
      <c r="N61" s="430"/>
      <c r="O61" s="431"/>
      <c r="P61" s="429"/>
      <c r="Q61" s="430"/>
      <c r="R61" s="430"/>
      <c r="S61" s="430"/>
      <c r="T61" s="430"/>
      <c r="U61" s="431"/>
      <c r="V61" s="429"/>
      <c r="W61" s="430"/>
      <c r="X61" s="430"/>
      <c r="Y61" s="430"/>
      <c r="Z61" s="430"/>
      <c r="AA61" s="431"/>
      <c r="AB61" s="429"/>
      <c r="AC61" s="430"/>
      <c r="AD61" s="430"/>
      <c r="AE61" s="430"/>
      <c r="AF61" s="430"/>
      <c r="AG61" s="430"/>
      <c r="AH61" s="429"/>
      <c r="AI61" s="430"/>
      <c r="AJ61" s="430"/>
      <c r="AK61" s="430"/>
      <c r="AL61" s="431"/>
    </row>
    <row r="62" spans="2:38" ht="15" customHeight="1">
      <c r="J62" s="429"/>
      <c r="K62" s="430"/>
      <c r="L62" s="430"/>
      <c r="M62" s="430"/>
      <c r="N62" s="430"/>
      <c r="O62" s="431"/>
      <c r="P62" s="429"/>
      <c r="Q62" s="430"/>
      <c r="R62" s="430"/>
      <c r="S62" s="430"/>
      <c r="T62" s="430"/>
      <c r="U62" s="431"/>
      <c r="V62" s="429"/>
      <c r="W62" s="430"/>
      <c r="X62" s="430"/>
      <c r="Y62" s="430"/>
      <c r="Z62" s="430"/>
      <c r="AA62" s="431"/>
      <c r="AB62" s="429"/>
      <c r="AC62" s="430"/>
      <c r="AD62" s="430"/>
      <c r="AE62" s="430"/>
      <c r="AF62" s="430"/>
      <c r="AG62" s="430"/>
      <c r="AH62" s="429"/>
      <c r="AI62" s="430"/>
      <c r="AJ62" s="430"/>
      <c r="AK62" s="430"/>
      <c r="AL62" s="431"/>
    </row>
    <row r="63" spans="2:38" ht="28.5" customHeight="1" thickBot="1">
      <c r="J63" s="432"/>
      <c r="K63" s="433"/>
      <c r="L63" s="433"/>
      <c r="M63" s="433"/>
      <c r="N63" s="433"/>
      <c r="O63" s="434"/>
      <c r="P63" s="432"/>
      <c r="Q63" s="433"/>
      <c r="R63" s="433"/>
      <c r="S63" s="433"/>
      <c r="T63" s="433"/>
      <c r="U63" s="434"/>
      <c r="V63" s="432"/>
      <c r="W63" s="433"/>
      <c r="X63" s="433"/>
      <c r="Y63" s="433"/>
      <c r="Z63" s="433"/>
      <c r="AA63" s="434"/>
      <c r="AB63" s="432"/>
      <c r="AC63" s="433"/>
      <c r="AD63" s="433"/>
      <c r="AE63" s="433"/>
      <c r="AF63" s="433"/>
      <c r="AG63" s="433"/>
      <c r="AH63" s="432"/>
      <c r="AI63" s="433"/>
      <c r="AJ63" s="433"/>
      <c r="AK63" s="433"/>
      <c r="AL63" s="434"/>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36" customWidth="1"/>
    <col min="8" max="8" width="11.42578125" style="136"/>
    <col min="9" max="9" width="18.28515625" style="136" customWidth="1"/>
    <col min="10" max="12" width="11.42578125" style="136"/>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6" t="s">
        <v>482</v>
      </c>
      <c r="H1" s="136" t="s">
        <v>483</v>
      </c>
    </row>
    <row r="4" spans="2:26">
      <c r="B4" t="s">
        <v>484</v>
      </c>
      <c r="C4" t="s">
        <v>474</v>
      </c>
      <c r="F4" t="s">
        <v>434</v>
      </c>
      <c r="G4" s="135" t="s">
        <v>485</v>
      </c>
      <c r="H4" s="135">
        <v>0.2</v>
      </c>
      <c r="I4" s="135"/>
      <c r="K4" s="135"/>
      <c r="Q4" t="s">
        <v>486</v>
      </c>
      <c r="R4" s="135">
        <v>0.5</v>
      </c>
      <c r="S4" s="136" t="s">
        <v>360</v>
      </c>
      <c r="T4" s="135">
        <v>0.3</v>
      </c>
      <c r="U4" s="136" t="s">
        <v>375</v>
      </c>
      <c r="V4" s="135">
        <v>0.4</v>
      </c>
      <c r="W4" s="136" t="s">
        <v>378</v>
      </c>
    </row>
    <row r="5" spans="2:26">
      <c r="B5" t="s">
        <v>487</v>
      </c>
      <c r="C5" t="s">
        <v>474</v>
      </c>
      <c r="F5" t="s">
        <v>438</v>
      </c>
      <c r="G5" s="135" t="s">
        <v>485</v>
      </c>
      <c r="H5" s="135">
        <v>0.2</v>
      </c>
      <c r="I5" s="135"/>
      <c r="K5" s="135"/>
      <c r="Q5" t="s">
        <v>488</v>
      </c>
      <c r="R5" s="135">
        <v>0.45</v>
      </c>
      <c r="S5" s="136" t="s">
        <v>360</v>
      </c>
      <c r="T5" s="135">
        <v>0.36</v>
      </c>
      <c r="U5" s="136" t="s">
        <v>375</v>
      </c>
      <c r="V5" s="135">
        <v>0.4</v>
      </c>
      <c r="W5" s="136" t="s">
        <v>378</v>
      </c>
    </row>
    <row r="6" spans="2:26">
      <c r="B6" t="s">
        <v>489</v>
      </c>
      <c r="C6" t="s">
        <v>378</v>
      </c>
      <c r="F6" t="s">
        <v>440</v>
      </c>
      <c r="G6" s="135" t="s">
        <v>362</v>
      </c>
      <c r="H6" s="135">
        <v>0.6</v>
      </c>
      <c r="I6" s="135" t="s">
        <v>490</v>
      </c>
      <c r="K6" s="135"/>
      <c r="Q6" t="s">
        <v>491</v>
      </c>
      <c r="R6" s="135">
        <v>0.4</v>
      </c>
      <c r="S6" s="136" t="s">
        <v>360</v>
      </c>
      <c r="T6" s="135">
        <v>0.36</v>
      </c>
      <c r="U6" s="136" t="s">
        <v>375</v>
      </c>
      <c r="V6" s="135">
        <v>0.4</v>
      </c>
      <c r="W6" s="136" t="s">
        <v>378</v>
      </c>
    </row>
    <row r="7" spans="2:26">
      <c r="B7" t="s">
        <v>492</v>
      </c>
      <c r="C7" t="s">
        <v>493</v>
      </c>
      <c r="G7" s="135"/>
      <c r="I7" s="135"/>
      <c r="K7" s="135"/>
      <c r="Q7" t="s">
        <v>494</v>
      </c>
      <c r="R7" s="135">
        <v>0.35</v>
      </c>
      <c r="S7" s="136" t="s">
        <v>362</v>
      </c>
      <c r="T7" s="135">
        <v>0.42</v>
      </c>
      <c r="U7" s="136" t="s">
        <v>375</v>
      </c>
      <c r="V7" s="135">
        <v>0.4</v>
      </c>
      <c r="W7" s="136" t="s">
        <v>378</v>
      </c>
    </row>
    <row r="8" spans="2:26">
      <c r="B8" t="s">
        <v>495</v>
      </c>
      <c r="C8" t="s">
        <v>466</v>
      </c>
      <c r="G8" s="135"/>
      <c r="I8" s="135"/>
      <c r="K8" s="135"/>
      <c r="Q8" t="s">
        <v>496</v>
      </c>
      <c r="R8" s="135">
        <v>0.35</v>
      </c>
      <c r="S8" s="136" t="s">
        <v>362</v>
      </c>
      <c r="T8" s="135">
        <v>0.6</v>
      </c>
      <c r="U8" s="136" t="s">
        <v>375</v>
      </c>
      <c r="V8" s="135">
        <v>0.26</v>
      </c>
      <c r="W8" s="136" t="s">
        <v>378</v>
      </c>
    </row>
    <row r="9" spans="2:26">
      <c r="B9" t="s">
        <v>497</v>
      </c>
      <c r="C9" t="s">
        <v>474</v>
      </c>
      <c r="G9" s="135"/>
      <c r="I9" s="135"/>
      <c r="K9" s="135"/>
      <c r="Q9" t="s">
        <v>498</v>
      </c>
      <c r="R9" s="135">
        <v>0.3</v>
      </c>
      <c r="S9" s="136" t="s">
        <v>362</v>
      </c>
      <c r="T9" s="135">
        <v>0.6</v>
      </c>
      <c r="U9" s="136" t="s">
        <v>375</v>
      </c>
      <c r="V9" s="135">
        <v>0.3</v>
      </c>
      <c r="W9" s="136" t="s">
        <v>378</v>
      </c>
    </row>
    <row r="10" spans="2:26">
      <c r="B10" t="s">
        <v>499</v>
      </c>
      <c r="C10" t="s">
        <v>378</v>
      </c>
    </row>
    <row r="11" spans="2:26">
      <c r="B11" t="s">
        <v>500</v>
      </c>
      <c r="C11" t="s">
        <v>378</v>
      </c>
      <c r="F11" t="s">
        <v>484</v>
      </c>
      <c r="G11" s="136" t="s">
        <v>358</v>
      </c>
      <c r="H11" s="135">
        <v>0.1</v>
      </c>
      <c r="I11" s="136" t="s">
        <v>485</v>
      </c>
      <c r="J11" s="135">
        <v>0.2</v>
      </c>
      <c r="K11" s="136" t="s">
        <v>474</v>
      </c>
    </row>
    <row r="12" spans="2:26">
      <c r="B12" t="s">
        <v>501</v>
      </c>
      <c r="C12" t="s">
        <v>493</v>
      </c>
      <c r="F12" t="s">
        <v>487</v>
      </c>
      <c r="G12" s="136" t="s">
        <v>358</v>
      </c>
      <c r="H12" s="135">
        <v>0.1</v>
      </c>
      <c r="I12" s="136" t="s">
        <v>375</v>
      </c>
      <c r="J12" s="135">
        <v>0.4</v>
      </c>
      <c r="K12" s="136" t="s">
        <v>474</v>
      </c>
      <c r="Q12" t="s">
        <v>502</v>
      </c>
      <c r="R12" t="s">
        <v>503</v>
      </c>
      <c r="S12" s="136" t="s">
        <v>307</v>
      </c>
      <c r="T12" t="s">
        <v>436</v>
      </c>
      <c r="U12" s="136" t="s">
        <v>442</v>
      </c>
      <c r="V12" t="s">
        <v>504</v>
      </c>
      <c r="W12" s="136" t="s">
        <v>483</v>
      </c>
      <c r="X12" t="s">
        <v>482</v>
      </c>
      <c r="Y12" s="136" t="s">
        <v>483</v>
      </c>
      <c r="Z12" t="s">
        <v>505</v>
      </c>
    </row>
    <row r="13" spans="2:26">
      <c r="B13" t="s">
        <v>506</v>
      </c>
      <c r="C13" t="s">
        <v>466</v>
      </c>
      <c r="F13" t="s">
        <v>489</v>
      </c>
      <c r="G13" s="136" t="s">
        <v>358</v>
      </c>
      <c r="H13" s="135">
        <v>0.1</v>
      </c>
      <c r="I13" s="136" t="s">
        <v>378</v>
      </c>
      <c r="J13" s="135">
        <v>0.6</v>
      </c>
      <c r="K13" s="136" t="s">
        <v>378</v>
      </c>
      <c r="Q13" t="s">
        <v>358</v>
      </c>
      <c r="R13" t="s">
        <v>485</v>
      </c>
      <c r="S13" t="s">
        <v>474</v>
      </c>
      <c r="T13" t="s">
        <v>434</v>
      </c>
      <c r="U13" t="s">
        <v>429</v>
      </c>
      <c r="V13" t="s">
        <v>358</v>
      </c>
      <c r="W13" s="134">
        <v>0.1</v>
      </c>
      <c r="X13" t="s">
        <v>485</v>
      </c>
      <c r="Y13" s="134">
        <v>0.2</v>
      </c>
      <c r="Z13" t="s">
        <v>474</v>
      </c>
    </row>
    <row r="14" spans="2:26">
      <c r="B14" t="s">
        <v>507</v>
      </c>
      <c r="C14" t="s">
        <v>378</v>
      </c>
      <c r="F14" t="s">
        <v>492</v>
      </c>
      <c r="G14" s="136" t="s">
        <v>358</v>
      </c>
      <c r="H14" s="135">
        <v>0.1</v>
      </c>
      <c r="I14" s="136" t="s">
        <v>382</v>
      </c>
      <c r="J14" s="135">
        <v>0.8</v>
      </c>
      <c r="K14" s="136" t="s">
        <v>469</v>
      </c>
      <c r="Q14" t="s">
        <v>358</v>
      </c>
      <c r="R14" t="s">
        <v>375</v>
      </c>
      <c r="S14" t="s">
        <v>474</v>
      </c>
      <c r="T14" t="s">
        <v>434</v>
      </c>
      <c r="U14" t="s">
        <v>429</v>
      </c>
      <c r="V14" t="s">
        <v>358</v>
      </c>
      <c r="W14" s="134">
        <v>0.1</v>
      </c>
      <c r="X14" t="s">
        <v>375</v>
      </c>
      <c r="Y14" s="134">
        <v>0.4</v>
      </c>
      <c r="Z14" t="s">
        <v>474</v>
      </c>
    </row>
    <row r="15" spans="2:26">
      <c r="B15" t="s">
        <v>508</v>
      </c>
      <c r="C15" t="s">
        <v>378</v>
      </c>
      <c r="F15" t="s">
        <v>495</v>
      </c>
      <c r="G15" s="136" t="s">
        <v>358</v>
      </c>
      <c r="H15" s="135">
        <v>0.1</v>
      </c>
      <c r="I15" s="136" t="s">
        <v>386</v>
      </c>
      <c r="J15" s="135">
        <v>1</v>
      </c>
      <c r="K15" s="136" t="s">
        <v>466</v>
      </c>
      <c r="Q15" t="s">
        <v>358</v>
      </c>
      <c r="R15" t="s">
        <v>378</v>
      </c>
      <c r="S15" t="s">
        <v>378</v>
      </c>
      <c r="T15" t="s">
        <v>434</v>
      </c>
      <c r="U15" t="s">
        <v>429</v>
      </c>
      <c r="V15" t="s">
        <v>358</v>
      </c>
      <c r="W15" s="134">
        <v>0.1</v>
      </c>
      <c r="X15" t="s">
        <v>378</v>
      </c>
      <c r="Y15" s="134">
        <v>0.6</v>
      </c>
      <c r="Z15" t="s">
        <v>378</v>
      </c>
    </row>
    <row r="16" spans="2:26">
      <c r="B16" t="s">
        <v>509</v>
      </c>
      <c r="C16" t="s">
        <v>378</v>
      </c>
      <c r="F16" t="s">
        <v>497</v>
      </c>
      <c r="G16" s="136" t="s">
        <v>358</v>
      </c>
      <c r="H16" s="135">
        <v>0.2</v>
      </c>
      <c r="I16" s="136" t="s">
        <v>485</v>
      </c>
      <c r="J16" s="135">
        <v>0.2</v>
      </c>
      <c r="K16" s="136" t="s">
        <v>474</v>
      </c>
      <c r="T16" t="s">
        <v>434</v>
      </c>
      <c r="U16" t="s">
        <v>429</v>
      </c>
    </row>
    <row r="17" spans="2:21">
      <c r="B17" t="s">
        <v>510</v>
      </c>
      <c r="C17" t="s">
        <v>493</v>
      </c>
      <c r="F17" t="s">
        <v>499</v>
      </c>
      <c r="G17" s="136" t="s">
        <v>358</v>
      </c>
      <c r="H17" s="135">
        <v>0.2</v>
      </c>
      <c r="I17" s="136" t="s">
        <v>375</v>
      </c>
      <c r="J17" s="135">
        <v>0.4</v>
      </c>
      <c r="K17" s="136" t="s">
        <v>474</v>
      </c>
      <c r="R17" s="135">
        <v>0.5</v>
      </c>
      <c r="S17" s="134">
        <v>0.5</v>
      </c>
      <c r="T17" t="s">
        <v>434</v>
      </c>
      <c r="U17" t="s">
        <v>429</v>
      </c>
    </row>
    <row r="18" spans="2:21">
      <c r="B18" t="s">
        <v>511</v>
      </c>
      <c r="C18" t="s">
        <v>466</v>
      </c>
      <c r="F18" t="s">
        <v>500</v>
      </c>
      <c r="G18" s="136" t="s">
        <v>358</v>
      </c>
      <c r="H18" s="135">
        <v>0.2</v>
      </c>
      <c r="I18" s="136" t="s">
        <v>378</v>
      </c>
      <c r="J18" s="135">
        <v>0.6</v>
      </c>
      <c r="K18" s="136" t="s">
        <v>378</v>
      </c>
      <c r="R18" s="135">
        <v>0.45</v>
      </c>
      <c r="S18" s="134">
        <v>0.35</v>
      </c>
      <c r="T18" t="s">
        <v>434</v>
      </c>
      <c r="U18" t="s">
        <v>429</v>
      </c>
    </row>
    <row r="19" spans="2:21">
      <c r="B19" t="s">
        <v>512</v>
      </c>
      <c r="C19" t="s">
        <v>378</v>
      </c>
      <c r="F19" t="s">
        <v>501</v>
      </c>
      <c r="G19" s="136" t="s">
        <v>358</v>
      </c>
      <c r="H19" s="135">
        <v>0.2</v>
      </c>
      <c r="I19" s="136" t="s">
        <v>382</v>
      </c>
      <c r="J19" s="135">
        <v>0.8</v>
      </c>
      <c r="K19" s="136" t="s">
        <v>469</v>
      </c>
      <c r="R19" s="135">
        <v>0.4</v>
      </c>
      <c r="T19" t="s">
        <v>434</v>
      </c>
      <c r="U19" t="s">
        <v>429</v>
      </c>
    </row>
    <row r="20" spans="2:21">
      <c r="B20" t="s">
        <v>513</v>
      </c>
      <c r="C20" t="s">
        <v>378</v>
      </c>
      <c r="F20" t="s">
        <v>506</v>
      </c>
      <c r="G20" s="136" t="s">
        <v>358</v>
      </c>
      <c r="H20" s="135">
        <v>0.2</v>
      </c>
      <c r="I20" s="136" t="s">
        <v>386</v>
      </c>
      <c r="J20" s="135">
        <v>1</v>
      </c>
      <c r="K20" s="136" t="s">
        <v>466</v>
      </c>
      <c r="R20" s="135">
        <v>0.35</v>
      </c>
      <c r="T20" t="s">
        <v>434</v>
      </c>
      <c r="U20" t="s">
        <v>429</v>
      </c>
    </row>
    <row r="21" spans="2:21">
      <c r="B21" t="s">
        <v>514</v>
      </c>
      <c r="C21" t="s">
        <v>493</v>
      </c>
      <c r="F21" t="s">
        <v>507</v>
      </c>
      <c r="G21" s="136" t="s">
        <v>360</v>
      </c>
      <c r="H21" s="135">
        <v>0.3</v>
      </c>
      <c r="I21" s="136" t="s">
        <v>485</v>
      </c>
      <c r="J21" s="135">
        <v>0.2</v>
      </c>
      <c r="K21" s="136" t="s">
        <v>474</v>
      </c>
      <c r="R21" s="135">
        <v>0.35</v>
      </c>
      <c r="T21" t="s">
        <v>434</v>
      </c>
      <c r="U21" t="s">
        <v>429</v>
      </c>
    </row>
    <row r="22" spans="2:21">
      <c r="B22" t="s">
        <v>515</v>
      </c>
      <c r="C22" t="s">
        <v>493</v>
      </c>
      <c r="F22" t="s">
        <v>508</v>
      </c>
      <c r="G22" s="136" t="s">
        <v>360</v>
      </c>
      <c r="H22" s="135">
        <v>0.3</v>
      </c>
      <c r="I22" s="136" t="s">
        <v>375</v>
      </c>
      <c r="J22" s="135">
        <v>0.4</v>
      </c>
      <c r="K22" s="136" t="s">
        <v>378</v>
      </c>
      <c r="R22" s="135">
        <v>0.3</v>
      </c>
      <c r="T22" t="s">
        <v>434</v>
      </c>
      <c r="U22" t="s">
        <v>429</v>
      </c>
    </row>
    <row r="23" spans="2:21">
      <c r="B23" t="s">
        <v>516</v>
      </c>
      <c r="C23" t="s">
        <v>466</v>
      </c>
      <c r="F23" t="s">
        <v>509</v>
      </c>
      <c r="G23" s="136" t="s">
        <v>360</v>
      </c>
      <c r="H23" s="135">
        <v>0.3</v>
      </c>
      <c r="I23" s="136" t="s">
        <v>378</v>
      </c>
      <c r="J23" s="135">
        <v>0.6</v>
      </c>
      <c r="K23" s="136" t="s">
        <v>378</v>
      </c>
      <c r="T23" t="s">
        <v>434</v>
      </c>
      <c r="U23" t="s">
        <v>429</v>
      </c>
    </row>
    <row r="24" spans="2:21">
      <c r="B24" t="s">
        <v>517</v>
      </c>
      <c r="C24" t="s">
        <v>493</v>
      </c>
      <c r="F24" t="s">
        <v>510</v>
      </c>
      <c r="G24" s="136" t="s">
        <v>360</v>
      </c>
      <c r="H24" s="135">
        <v>0.3</v>
      </c>
      <c r="I24" s="136" t="s">
        <v>382</v>
      </c>
      <c r="J24" s="135">
        <v>0.8</v>
      </c>
      <c r="K24" s="136" t="s">
        <v>469</v>
      </c>
      <c r="T24" t="s">
        <v>434</v>
      </c>
      <c r="U24" t="s">
        <v>429</v>
      </c>
    </row>
    <row r="25" spans="2:21">
      <c r="B25" t="s">
        <v>518</v>
      </c>
      <c r="C25" t="s">
        <v>493</v>
      </c>
      <c r="F25" t="s">
        <v>511</v>
      </c>
      <c r="G25" s="136" t="s">
        <v>360</v>
      </c>
      <c r="H25" s="135">
        <v>0.3</v>
      </c>
      <c r="I25" s="136" t="s">
        <v>386</v>
      </c>
      <c r="J25" s="135">
        <v>1</v>
      </c>
      <c r="K25" s="136" t="s">
        <v>466</v>
      </c>
    </row>
    <row r="26" spans="2:21">
      <c r="B26" t="s">
        <v>519</v>
      </c>
      <c r="C26" t="s">
        <v>493</v>
      </c>
      <c r="F26" t="s">
        <v>512</v>
      </c>
      <c r="G26" s="136" t="s">
        <v>360</v>
      </c>
      <c r="H26" s="135">
        <v>0.4</v>
      </c>
      <c r="I26" s="136" t="s">
        <v>485</v>
      </c>
      <c r="J26" s="135">
        <v>0.2</v>
      </c>
      <c r="K26" s="136" t="s">
        <v>474</v>
      </c>
    </row>
    <row r="27" spans="2:21">
      <c r="B27" t="s">
        <v>520</v>
      </c>
      <c r="C27" t="s">
        <v>493</v>
      </c>
      <c r="F27" t="s">
        <v>513</v>
      </c>
      <c r="G27" s="136" t="s">
        <v>360</v>
      </c>
      <c r="H27" s="135">
        <v>0.4</v>
      </c>
      <c r="I27" s="136" t="s">
        <v>375</v>
      </c>
      <c r="J27" s="135">
        <v>0.4</v>
      </c>
      <c r="K27" s="136" t="s">
        <v>378</v>
      </c>
    </row>
    <row r="28" spans="2:21">
      <c r="B28" t="s">
        <v>521</v>
      </c>
      <c r="C28" t="s">
        <v>466</v>
      </c>
      <c r="F28" t="s">
        <v>514</v>
      </c>
      <c r="G28" s="136" t="s">
        <v>360</v>
      </c>
      <c r="H28" s="135">
        <v>0.4</v>
      </c>
      <c r="I28" s="136" t="s">
        <v>378</v>
      </c>
      <c r="J28" s="135">
        <v>0.6</v>
      </c>
      <c r="K28" s="136" t="s">
        <v>378</v>
      </c>
    </row>
    <row r="29" spans="2:21">
      <c r="F29" t="s">
        <v>515</v>
      </c>
      <c r="G29" s="136" t="s">
        <v>360</v>
      </c>
      <c r="H29" s="135">
        <v>0.4</v>
      </c>
      <c r="I29" s="136" t="s">
        <v>382</v>
      </c>
      <c r="J29" s="135">
        <v>0.8</v>
      </c>
      <c r="K29" s="136" t="s">
        <v>469</v>
      </c>
    </row>
    <row r="30" spans="2:21">
      <c r="F30" t="s">
        <v>516</v>
      </c>
      <c r="G30" s="136" t="s">
        <v>360</v>
      </c>
      <c r="H30" s="135">
        <v>0.4</v>
      </c>
      <c r="I30" s="136" t="s">
        <v>386</v>
      </c>
      <c r="J30" s="135">
        <v>1</v>
      </c>
      <c r="K30" s="136" t="s">
        <v>466</v>
      </c>
    </row>
    <row r="31" spans="2:21">
      <c r="F31" t="s">
        <v>522</v>
      </c>
      <c r="G31" s="136" t="s">
        <v>362</v>
      </c>
      <c r="H31" s="135">
        <v>0.5</v>
      </c>
      <c r="I31" s="136" t="s">
        <v>485</v>
      </c>
      <c r="J31" s="135">
        <v>0.2</v>
      </c>
      <c r="K31" s="136" t="s">
        <v>378</v>
      </c>
    </row>
    <row r="32" spans="2:21">
      <c r="F32" t="s">
        <v>523</v>
      </c>
      <c r="G32" s="136" t="s">
        <v>362</v>
      </c>
      <c r="H32" s="135">
        <v>0.5</v>
      </c>
      <c r="I32" s="136" t="s">
        <v>375</v>
      </c>
      <c r="J32" s="135">
        <v>0.4</v>
      </c>
      <c r="K32" s="136" t="s">
        <v>378</v>
      </c>
    </row>
    <row r="33" spans="6:11">
      <c r="F33" t="s">
        <v>524</v>
      </c>
      <c r="G33" s="136" t="s">
        <v>362</v>
      </c>
      <c r="H33" s="135">
        <v>0.5</v>
      </c>
      <c r="I33" s="136" t="s">
        <v>378</v>
      </c>
      <c r="J33" s="135">
        <v>0.6</v>
      </c>
      <c r="K33" s="136" t="s">
        <v>378</v>
      </c>
    </row>
    <row r="34" spans="6:11">
      <c r="F34" t="s">
        <v>525</v>
      </c>
      <c r="G34" s="136" t="s">
        <v>362</v>
      </c>
      <c r="H34" s="135">
        <v>0.5</v>
      </c>
      <c r="I34" s="136" t="s">
        <v>382</v>
      </c>
      <c r="J34" s="135">
        <v>0.8</v>
      </c>
      <c r="K34" s="136" t="s">
        <v>469</v>
      </c>
    </row>
    <row r="35" spans="6:11">
      <c r="F35" t="s">
        <v>526</v>
      </c>
      <c r="G35" s="136" t="s">
        <v>362</v>
      </c>
      <c r="H35" s="135">
        <v>0.5</v>
      </c>
      <c r="I35" s="136" t="s">
        <v>386</v>
      </c>
      <c r="J35" s="135">
        <v>1</v>
      </c>
      <c r="K35" s="136" t="s">
        <v>466</v>
      </c>
    </row>
    <row r="37" spans="6:11" ht="45">
      <c r="G37" s="137" t="s">
        <v>527</v>
      </c>
    </row>
    <row r="38" spans="6:11" ht="105">
      <c r="G38" s="137" t="s">
        <v>528</v>
      </c>
    </row>
    <row r="39" spans="6:11" ht="75">
      <c r="G39" s="137" t="s">
        <v>529</v>
      </c>
    </row>
    <row r="40" spans="6:11" ht="75">
      <c r="G40" s="137" t="s">
        <v>530</v>
      </c>
    </row>
    <row r="41" spans="6:11" ht="75">
      <c r="G41" s="137" t="s">
        <v>531</v>
      </c>
    </row>
    <row r="42" spans="6:11" ht="45">
      <c r="G42" s="137" t="s">
        <v>532</v>
      </c>
    </row>
    <row r="43" spans="6:11" ht="105">
      <c r="G43" s="137" t="s">
        <v>533</v>
      </c>
    </row>
    <row r="44" spans="6:11" ht="75">
      <c r="G44" s="137" t="s">
        <v>534</v>
      </c>
    </row>
    <row r="45" spans="6:11" ht="75">
      <c r="G45" s="137" t="s">
        <v>535</v>
      </c>
    </row>
    <row r="46" spans="6:11" ht="75">
      <c r="G46" s="137" t="s">
        <v>536</v>
      </c>
    </row>
    <row r="47" spans="6:11" ht="45">
      <c r="G47" s="137" t="s">
        <v>537</v>
      </c>
    </row>
    <row r="48" spans="6:11" ht="105">
      <c r="G48" s="137" t="s">
        <v>538</v>
      </c>
    </row>
    <row r="49" spans="7:7" ht="75">
      <c r="G49" s="137" t="s">
        <v>539</v>
      </c>
    </row>
    <row r="50" spans="7:7" ht="75">
      <c r="G50" s="137" t="s">
        <v>540</v>
      </c>
    </row>
    <row r="51" spans="7:7" ht="75">
      <c r="G51" s="137" t="s">
        <v>541</v>
      </c>
    </row>
    <row r="52" spans="7:7" ht="45">
      <c r="G52" s="137" t="s">
        <v>542</v>
      </c>
    </row>
    <row r="53" spans="7:7" ht="105">
      <c r="G53" s="137" t="s">
        <v>543</v>
      </c>
    </row>
    <row r="54" spans="7:7" ht="75">
      <c r="G54" s="137" t="s">
        <v>544</v>
      </c>
    </row>
    <row r="55" spans="7:7" ht="75">
      <c r="G55" s="137" t="s">
        <v>545</v>
      </c>
    </row>
    <row r="56" spans="7:7" ht="75">
      <c r="G56" s="137" t="s">
        <v>546</v>
      </c>
    </row>
    <row r="57" spans="7:7" ht="45">
      <c r="G57" s="137" t="s">
        <v>547</v>
      </c>
    </row>
    <row r="58" spans="7:7" ht="105">
      <c r="G58" s="137" t="s">
        <v>548</v>
      </c>
    </row>
    <row r="59" spans="7:7" ht="75">
      <c r="G59" s="137" t="s">
        <v>549</v>
      </c>
    </row>
    <row r="60" spans="7:7" ht="75">
      <c r="G60" s="137" t="s">
        <v>550</v>
      </c>
    </row>
    <row r="61" spans="7:7" ht="75">
      <c r="G61" s="137" t="s">
        <v>551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552</v>
      </c>
      <c r="C2" s="4" t="s">
        <v>553</v>
      </c>
      <c r="D2" s="4" t="s">
        <v>554</v>
      </c>
      <c r="E2" s="6" t="s">
        <v>555</v>
      </c>
      <c r="F2" s="4" t="s">
        <v>556</v>
      </c>
      <c r="G2" s="4" t="s">
        <v>557</v>
      </c>
      <c r="H2" s="4" t="s">
        <v>558</v>
      </c>
      <c r="I2" s="4" t="s">
        <v>559</v>
      </c>
      <c r="J2" s="4" t="s">
        <v>560</v>
      </c>
      <c r="K2" s="4" t="s">
        <v>561</v>
      </c>
    </row>
    <row r="3" spans="2:11" ht="30">
      <c r="B3" t="s">
        <v>562</v>
      </c>
      <c r="C3" s="82" t="s">
        <v>563</v>
      </c>
      <c r="D3" s="5" t="s">
        <v>374</v>
      </c>
      <c r="E3" t="s">
        <v>434</v>
      </c>
      <c r="F3" t="s">
        <v>429</v>
      </c>
      <c r="G3" t="s">
        <v>447</v>
      </c>
      <c r="H3" t="s">
        <v>453</v>
      </c>
      <c r="I3" t="s">
        <v>458</v>
      </c>
      <c r="J3" t="s">
        <v>564</v>
      </c>
      <c r="K3" t="s">
        <v>565</v>
      </c>
    </row>
    <row r="4" spans="2:11" ht="75">
      <c r="B4" s="152" t="s">
        <v>390</v>
      </c>
      <c r="C4" t="s">
        <v>566</v>
      </c>
      <c r="D4" s="5" t="s">
        <v>377</v>
      </c>
      <c r="E4" t="s">
        <v>438</v>
      </c>
      <c r="F4" t="s">
        <v>430</v>
      </c>
      <c r="G4" t="s">
        <v>567</v>
      </c>
      <c r="H4" t="s">
        <v>455</v>
      </c>
      <c r="I4" t="s">
        <v>460</v>
      </c>
      <c r="J4" t="s">
        <v>568</v>
      </c>
      <c r="K4" t="s">
        <v>569</v>
      </c>
    </row>
    <row r="5" spans="2:11" ht="60">
      <c r="B5" s="152" t="s">
        <v>396</v>
      </c>
      <c r="C5" t="s">
        <v>570</v>
      </c>
      <c r="D5" s="5" t="s">
        <v>381</v>
      </c>
      <c r="E5" t="s">
        <v>440</v>
      </c>
      <c r="K5" t="s">
        <v>571</v>
      </c>
    </row>
    <row r="6" spans="2:11" ht="45">
      <c r="B6" s="152" t="s">
        <v>416</v>
      </c>
      <c r="C6" t="s">
        <v>572</v>
      </c>
      <c r="D6" s="5" t="s">
        <v>385</v>
      </c>
      <c r="K6" t="s">
        <v>573</v>
      </c>
    </row>
    <row r="7" spans="2:11" ht="60">
      <c r="B7" s="152" t="s">
        <v>574</v>
      </c>
      <c r="C7" t="s">
        <v>575</v>
      </c>
      <c r="D7" s="83" t="s">
        <v>389</v>
      </c>
    </row>
    <row r="8" spans="2:11" ht="30">
      <c r="B8" s="152" t="s">
        <v>576</v>
      </c>
      <c r="C8" t="s">
        <v>577</v>
      </c>
      <c r="D8" s="5" t="s">
        <v>391</v>
      </c>
    </row>
    <row r="9" spans="2:11" ht="30">
      <c r="B9" s="152" t="s">
        <v>578</v>
      </c>
      <c r="C9" t="s">
        <v>579</v>
      </c>
      <c r="D9" s="5" t="s">
        <v>392</v>
      </c>
    </row>
    <row r="10" spans="2:11" ht="30">
      <c r="C10" t="s">
        <v>580</v>
      </c>
      <c r="D10" s="5" t="s">
        <v>393</v>
      </c>
    </row>
    <row r="11" spans="2:11" ht="30">
      <c r="D11" s="5" t="s">
        <v>394</v>
      </c>
    </row>
    <row r="12" spans="2:11" ht="30">
      <c r="D12" s="5" t="s">
        <v>395</v>
      </c>
    </row>
    <row r="13" spans="2:11" ht="30">
      <c r="D13" s="143" t="s">
        <v>397</v>
      </c>
    </row>
    <row r="14" spans="2:11" ht="30">
      <c r="D14" s="143" t="s">
        <v>398</v>
      </c>
    </row>
    <row r="15" spans="2:11" ht="30">
      <c r="D15" s="143" t="s">
        <v>399</v>
      </c>
    </row>
    <row r="16" spans="2:11" ht="30">
      <c r="D16" s="143" t="s">
        <v>400</v>
      </c>
    </row>
    <row r="17" spans="4:4" ht="30">
      <c r="D17" s="143" t="s">
        <v>401</v>
      </c>
    </row>
    <row r="18" spans="4:4" ht="60">
      <c r="D18" s="82" t="s">
        <v>581</v>
      </c>
    </row>
    <row r="19" spans="4:4" ht="60">
      <c r="D19" s="82" t="s">
        <v>582</v>
      </c>
    </row>
    <row r="20" spans="4:4" ht="30">
      <c r="D20" s="137" t="s">
        <v>403</v>
      </c>
    </row>
    <row r="21" spans="4:4" ht="30">
      <c r="D21" s="137" t="s">
        <v>583</v>
      </c>
    </row>
    <row r="22" spans="4:4" ht="30">
      <c r="D22" s="137" t="s">
        <v>584</v>
      </c>
    </row>
    <row r="23" spans="4:4" ht="30">
      <c r="D23" s="137" t="s">
        <v>585</v>
      </c>
    </row>
    <row r="24" spans="4:4" ht="45">
      <c r="D24" s="137" t="s">
        <v>586</v>
      </c>
    </row>
    <row r="25" spans="4:4" ht="45">
      <c r="D25" s="137" t="s">
        <v>420</v>
      </c>
    </row>
    <row r="26" spans="4:4" ht="60">
      <c r="D26" s="137" t="s">
        <v>421</v>
      </c>
    </row>
    <row r="27" spans="4:4" ht="45">
      <c r="D27" s="137" t="s">
        <v>587</v>
      </c>
    </row>
    <row r="28" spans="4:4" ht="45">
      <c r="D28" s="137" t="s">
        <v>588</v>
      </c>
    </row>
    <row r="29" spans="4:4" ht="45">
      <c r="D29" s="137" t="s">
        <v>589</v>
      </c>
    </row>
    <row r="30" spans="4:4" ht="45">
      <c r="D30" s="137" t="s">
        <v>590</v>
      </c>
    </row>
    <row r="31" spans="4:4" ht="45">
      <c r="D31" s="137" t="s">
        <v>591</v>
      </c>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39"/>
  <sheetViews>
    <sheetView topLeftCell="A25" zoomScale="110" zoomScaleNormal="110" workbookViewId="0">
      <selection activeCell="D1" sqref="D1:AK3"/>
    </sheetView>
  </sheetViews>
  <sheetFormatPr baseColWidth="10"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25" customWidth="1"/>
    <col min="36" max="36" width="15" customWidth="1"/>
    <col min="37" max="37" width="16.140625" customWidth="1"/>
    <col min="38" max="38" width="17.85546875" bestFit="1" customWidth="1"/>
    <col min="39" max="39" width="12" bestFit="1" customWidth="1"/>
    <col min="41" max="298" width="11.42578125" style="26"/>
    <col min="299" max="16384" width="11.42578125" style="29"/>
  </cols>
  <sheetData>
    <row r="1" spans="1:298" s="154" customFormat="1" ht="16.5" customHeight="1">
      <c r="A1" s="525"/>
      <c r="B1" s="526"/>
      <c r="C1" s="526"/>
      <c r="D1" s="515" t="s">
        <v>592</v>
      </c>
      <c r="E1" s="515"/>
      <c r="F1" s="515"/>
      <c r="G1" s="515"/>
      <c r="H1" s="515"/>
      <c r="I1" s="515"/>
      <c r="J1" s="515"/>
      <c r="K1" s="515"/>
      <c r="L1" s="515"/>
      <c r="M1" s="515"/>
      <c r="N1" s="515"/>
      <c r="O1" s="515"/>
      <c r="P1" s="515"/>
      <c r="Q1" s="515"/>
      <c r="R1" s="515"/>
      <c r="S1" s="515"/>
      <c r="T1" s="515"/>
      <c r="U1" s="515"/>
      <c r="V1" s="515"/>
      <c r="W1" s="515"/>
      <c r="X1" s="515"/>
      <c r="Y1" s="515"/>
      <c r="Z1" s="515"/>
      <c r="AA1" s="515"/>
      <c r="AB1" s="515"/>
      <c r="AC1" s="515"/>
      <c r="AD1" s="515"/>
      <c r="AE1" s="515"/>
      <c r="AF1" s="515"/>
      <c r="AG1" s="515"/>
      <c r="AH1" s="515"/>
      <c r="AI1" s="515"/>
      <c r="AJ1" s="515"/>
      <c r="AK1" s="515"/>
      <c r="AL1" s="517" t="s">
        <v>593</v>
      </c>
      <c r="AM1" s="517"/>
      <c r="AN1" s="517"/>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c r="JS1" s="153"/>
      <c r="JT1" s="153"/>
      <c r="JU1" s="153"/>
      <c r="JV1" s="153"/>
      <c r="JW1" s="153"/>
      <c r="JX1" s="153"/>
      <c r="JY1" s="153"/>
      <c r="JZ1" s="153"/>
      <c r="KA1" s="153"/>
      <c r="KB1" s="153"/>
      <c r="KC1" s="153"/>
      <c r="KD1" s="153"/>
      <c r="KE1" s="153"/>
      <c r="KF1" s="153"/>
      <c r="KG1" s="153"/>
      <c r="KH1" s="153"/>
      <c r="KI1" s="153"/>
      <c r="KJ1" s="153"/>
      <c r="KK1" s="153"/>
      <c r="KL1" s="153"/>
    </row>
    <row r="2" spans="1:298" s="154" customFormat="1" ht="39.75" customHeight="1">
      <c r="A2" s="527"/>
      <c r="B2" s="528"/>
      <c r="C2" s="528"/>
      <c r="D2" s="516"/>
      <c r="E2" s="516"/>
      <c r="F2" s="516"/>
      <c r="G2" s="516"/>
      <c r="H2" s="516"/>
      <c r="I2" s="516"/>
      <c r="J2" s="516"/>
      <c r="K2" s="516"/>
      <c r="L2" s="516"/>
      <c r="M2" s="516"/>
      <c r="N2" s="516"/>
      <c r="O2" s="516"/>
      <c r="P2" s="516"/>
      <c r="Q2" s="516"/>
      <c r="R2" s="516"/>
      <c r="S2" s="516"/>
      <c r="T2" s="516"/>
      <c r="U2" s="516"/>
      <c r="V2" s="516"/>
      <c r="W2" s="516"/>
      <c r="X2" s="516"/>
      <c r="Y2" s="516"/>
      <c r="Z2" s="516"/>
      <c r="AA2" s="516"/>
      <c r="AB2" s="516"/>
      <c r="AC2" s="516"/>
      <c r="AD2" s="516"/>
      <c r="AE2" s="516"/>
      <c r="AF2" s="516"/>
      <c r="AG2" s="516"/>
      <c r="AH2" s="516"/>
      <c r="AI2" s="516"/>
      <c r="AJ2" s="516"/>
      <c r="AK2" s="516"/>
      <c r="AL2" s="517"/>
      <c r="AM2" s="517"/>
      <c r="AN2" s="517"/>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c r="JS2" s="153"/>
      <c r="JT2" s="153"/>
      <c r="JU2" s="153"/>
      <c r="JV2" s="153"/>
      <c r="JW2" s="153"/>
      <c r="JX2" s="153"/>
      <c r="JY2" s="153"/>
      <c r="JZ2" s="153"/>
      <c r="KA2" s="153"/>
      <c r="KB2" s="153"/>
      <c r="KC2" s="153"/>
      <c r="KD2" s="153"/>
      <c r="KE2" s="153"/>
      <c r="KF2" s="153"/>
      <c r="KG2" s="153"/>
      <c r="KH2" s="153"/>
      <c r="KI2" s="153"/>
      <c r="KJ2" s="153"/>
      <c r="KK2" s="153"/>
      <c r="KL2" s="153"/>
    </row>
    <row r="3" spans="1:298" s="154" customFormat="1" ht="16.5">
      <c r="A3" s="2"/>
      <c r="B3" s="2"/>
      <c r="C3" s="3"/>
      <c r="D3" s="516"/>
      <c r="E3" s="516"/>
      <c r="F3" s="516"/>
      <c r="G3" s="516"/>
      <c r="H3" s="516"/>
      <c r="I3" s="516"/>
      <c r="J3" s="516"/>
      <c r="K3" s="516"/>
      <c r="L3" s="516"/>
      <c r="M3" s="516"/>
      <c r="N3" s="516"/>
      <c r="O3" s="516"/>
      <c r="P3" s="516"/>
      <c r="Q3" s="516"/>
      <c r="R3" s="516"/>
      <c r="S3" s="516"/>
      <c r="T3" s="516"/>
      <c r="U3" s="516"/>
      <c r="V3" s="516"/>
      <c r="W3" s="516"/>
      <c r="X3" s="516"/>
      <c r="Y3" s="516"/>
      <c r="Z3" s="516"/>
      <c r="AA3" s="516"/>
      <c r="AB3" s="516"/>
      <c r="AC3" s="516"/>
      <c r="AD3" s="516"/>
      <c r="AE3" s="516"/>
      <c r="AF3" s="516"/>
      <c r="AG3" s="516"/>
      <c r="AH3" s="516"/>
      <c r="AI3" s="516"/>
      <c r="AJ3" s="516"/>
      <c r="AK3" s="516"/>
      <c r="AL3" s="517"/>
      <c r="AM3" s="517"/>
      <c r="AN3" s="517"/>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c r="JS3" s="153"/>
      <c r="JT3" s="153"/>
      <c r="JU3" s="153"/>
      <c r="JV3" s="153"/>
      <c r="JW3" s="153"/>
      <c r="JX3" s="153"/>
      <c r="JY3" s="153"/>
      <c r="JZ3" s="153"/>
      <c r="KA3" s="153"/>
      <c r="KB3" s="153"/>
      <c r="KC3" s="153"/>
      <c r="KD3" s="153"/>
      <c r="KE3" s="153"/>
      <c r="KF3" s="153"/>
      <c r="KG3" s="153"/>
      <c r="KH3" s="153"/>
      <c r="KI3" s="153"/>
      <c r="KJ3" s="153"/>
      <c r="KK3" s="153"/>
      <c r="KL3" s="153"/>
    </row>
    <row r="4" spans="1:298" s="154" customFormat="1" ht="26.25" customHeight="1">
      <c r="A4" s="518" t="s">
        <v>594</v>
      </c>
      <c r="B4" s="519"/>
      <c r="C4" s="520"/>
      <c r="D4" s="521" t="s">
        <v>6</v>
      </c>
      <c r="E4" s="522"/>
      <c r="F4" s="522"/>
      <c r="G4" s="522"/>
      <c r="H4" s="522"/>
      <c r="I4" s="522"/>
      <c r="J4" s="522"/>
      <c r="K4" s="522"/>
      <c r="L4" s="522"/>
      <c r="M4" s="522"/>
      <c r="N4" s="523"/>
      <c r="O4" s="524"/>
      <c r="P4" s="524"/>
      <c r="Q4" s="524"/>
      <c r="R4" s="1"/>
      <c r="S4" s="1"/>
      <c r="T4" s="1"/>
      <c r="U4" s="1"/>
      <c r="V4" s="1"/>
      <c r="W4" s="1"/>
      <c r="X4" s="1"/>
      <c r="Y4" s="1"/>
      <c r="Z4" s="1"/>
      <c r="AA4" s="1"/>
      <c r="AB4" s="1"/>
      <c r="AC4" s="1"/>
      <c r="AD4" s="1"/>
      <c r="AE4" s="1"/>
      <c r="AF4" s="1"/>
      <c r="AG4" s="1"/>
      <c r="AH4" s="1"/>
      <c r="AI4" s="1"/>
      <c r="AJ4" s="1"/>
      <c r="AK4" s="1"/>
      <c r="AL4" s="1"/>
      <c r="AM4" s="1"/>
      <c r="AN4" s="1"/>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c r="JS4" s="153"/>
      <c r="JT4" s="153"/>
      <c r="JU4" s="153"/>
      <c r="JV4" s="153"/>
      <c r="JW4" s="153"/>
      <c r="JX4" s="153"/>
      <c r="JY4" s="153"/>
      <c r="JZ4" s="153"/>
      <c r="KA4" s="153"/>
      <c r="KB4" s="153"/>
      <c r="KC4" s="153"/>
      <c r="KD4" s="153"/>
      <c r="KE4" s="153"/>
      <c r="KF4" s="153"/>
      <c r="KG4" s="153"/>
      <c r="KH4" s="153"/>
      <c r="KI4" s="153"/>
      <c r="KJ4" s="153"/>
      <c r="KK4" s="153"/>
      <c r="KL4" s="153"/>
    </row>
    <row r="5" spans="1:298" s="154" customFormat="1" ht="51.75" customHeight="1">
      <c r="A5" s="518" t="s">
        <v>595</v>
      </c>
      <c r="B5" s="519"/>
      <c r="C5" s="520"/>
      <c r="D5" s="529" t="s">
        <v>596</v>
      </c>
      <c r="E5" s="530"/>
      <c r="F5" s="530"/>
      <c r="G5" s="530"/>
      <c r="H5" s="530"/>
      <c r="I5" s="530"/>
      <c r="J5" s="530"/>
      <c r="K5" s="530"/>
      <c r="L5" s="530"/>
      <c r="M5" s="530"/>
      <c r="N5" s="531"/>
      <c r="O5" s="1"/>
      <c r="P5" s="1"/>
      <c r="Q5" s="1"/>
      <c r="R5" s="1"/>
      <c r="S5" s="1"/>
      <c r="T5" s="1"/>
      <c r="U5" s="1"/>
      <c r="V5" s="1"/>
      <c r="W5" s="1"/>
      <c r="X5" s="1"/>
      <c r="Y5" s="1"/>
      <c r="Z5" s="1"/>
      <c r="AA5" s="1"/>
      <c r="AB5" s="1"/>
      <c r="AC5" s="1"/>
      <c r="AD5" s="1"/>
      <c r="AE5" s="1"/>
      <c r="AF5" s="1"/>
      <c r="AG5" s="1"/>
      <c r="AH5" s="1"/>
      <c r="AI5" s="1"/>
      <c r="AJ5" s="1"/>
      <c r="AK5" s="1"/>
      <c r="AL5" s="1"/>
      <c r="AM5" s="1"/>
      <c r="AN5" s="1"/>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c r="JS5" s="153"/>
      <c r="JT5" s="153"/>
      <c r="JU5" s="153"/>
      <c r="JV5" s="153"/>
      <c r="JW5" s="153"/>
      <c r="JX5" s="153"/>
      <c r="JY5" s="153"/>
      <c r="JZ5" s="153"/>
      <c r="KA5" s="153"/>
      <c r="KB5" s="153"/>
      <c r="KC5" s="153"/>
      <c r="KD5" s="153"/>
      <c r="KE5" s="153"/>
      <c r="KF5" s="153"/>
      <c r="KG5" s="153"/>
      <c r="KH5" s="153"/>
      <c r="KI5" s="153"/>
      <c r="KJ5" s="153"/>
      <c r="KK5" s="153"/>
      <c r="KL5" s="153"/>
    </row>
    <row r="6" spans="1:298" s="154" customFormat="1" ht="49.5" customHeight="1">
      <c r="A6" s="518" t="s">
        <v>597</v>
      </c>
      <c r="B6" s="519"/>
      <c r="C6" s="520"/>
      <c r="D6" s="529" t="s">
        <v>598</v>
      </c>
      <c r="E6" s="530"/>
      <c r="F6" s="530"/>
      <c r="G6" s="530"/>
      <c r="H6" s="530"/>
      <c r="I6" s="530"/>
      <c r="J6" s="530"/>
      <c r="K6" s="530"/>
      <c r="L6" s="530"/>
      <c r="M6" s="530"/>
      <c r="N6" s="531"/>
      <c r="O6" s="1"/>
      <c r="P6" s="1"/>
      <c r="Q6" s="1"/>
      <c r="R6" s="1"/>
      <c r="S6" s="1"/>
      <c r="T6" s="1"/>
      <c r="U6" s="1"/>
      <c r="V6" s="1"/>
      <c r="W6" s="1"/>
      <c r="X6" s="1"/>
      <c r="Y6" s="1"/>
      <c r="Z6" s="1"/>
      <c r="AA6" s="1"/>
      <c r="AB6" s="1"/>
      <c r="AC6" s="1"/>
      <c r="AD6" s="1"/>
      <c r="AE6" s="1"/>
      <c r="AF6" s="1"/>
      <c r="AG6" s="1"/>
      <c r="AH6" s="1"/>
      <c r="AI6" s="1"/>
      <c r="AJ6" s="1"/>
      <c r="AK6" s="1"/>
      <c r="AL6" s="1"/>
      <c r="AM6" s="1"/>
      <c r="AN6" s="1"/>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c r="JS6" s="153"/>
      <c r="JT6" s="153"/>
      <c r="JU6" s="153"/>
      <c r="JV6" s="153"/>
      <c r="JW6" s="153"/>
      <c r="JX6" s="153"/>
      <c r="JY6" s="153"/>
      <c r="JZ6" s="153"/>
      <c r="KA6" s="153"/>
      <c r="KB6" s="153"/>
      <c r="KC6" s="153"/>
      <c r="KD6" s="153"/>
      <c r="KE6" s="153"/>
      <c r="KF6" s="153"/>
      <c r="KG6" s="153"/>
      <c r="KH6" s="153"/>
      <c r="KI6" s="153"/>
      <c r="KJ6" s="153"/>
      <c r="KK6" s="153"/>
      <c r="KL6" s="153"/>
    </row>
    <row r="7" spans="1:298" s="154" customFormat="1" ht="16.5">
      <c r="A7" s="512" t="s">
        <v>599</v>
      </c>
      <c r="B7" s="513"/>
      <c r="C7" s="513"/>
      <c r="D7" s="513"/>
      <c r="E7" s="513"/>
      <c r="F7" s="513"/>
      <c r="G7" s="513"/>
      <c r="H7" s="514"/>
      <c r="I7" s="512" t="s">
        <v>600</v>
      </c>
      <c r="J7" s="513"/>
      <c r="K7" s="513"/>
      <c r="L7" s="513"/>
      <c r="M7" s="513"/>
      <c r="N7" s="514"/>
      <c r="O7" s="512" t="s">
        <v>601</v>
      </c>
      <c r="P7" s="513"/>
      <c r="Q7" s="513"/>
      <c r="R7" s="513"/>
      <c r="S7" s="513"/>
      <c r="T7" s="513"/>
      <c r="U7" s="513"/>
      <c r="V7" s="513"/>
      <c r="W7" s="514"/>
      <c r="X7" s="512" t="s">
        <v>602</v>
      </c>
      <c r="Y7" s="513"/>
      <c r="Z7" s="513"/>
      <c r="AA7" s="513"/>
      <c r="AB7" s="513"/>
      <c r="AC7" s="513"/>
      <c r="AD7" s="513"/>
      <c r="AE7" s="513"/>
      <c r="AF7" s="513"/>
      <c r="AG7" s="513"/>
      <c r="AH7" s="514"/>
      <c r="AI7" s="512" t="s">
        <v>603</v>
      </c>
      <c r="AJ7" s="513"/>
      <c r="AK7" s="513"/>
      <c r="AL7" s="513"/>
      <c r="AM7" s="513"/>
      <c r="AN7" s="532"/>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c r="FU7" s="153"/>
      <c r="FV7" s="153"/>
      <c r="FW7" s="153"/>
      <c r="FX7" s="153"/>
      <c r="FY7" s="153"/>
      <c r="FZ7" s="153"/>
      <c r="GA7" s="153"/>
      <c r="GB7" s="153"/>
      <c r="GC7" s="153"/>
      <c r="GD7" s="153"/>
      <c r="GE7" s="153"/>
      <c r="GF7" s="153"/>
      <c r="GG7" s="153"/>
      <c r="GH7" s="153"/>
      <c r="GI7" s="153"/>
      <c r="GJ7" s="153"/>
      <c r="GK7" s="153"/>
      <c r="GL7" s="153"/>
      <c r="GM7" s="153"/>
      <c r="GN7" s="153"/>
      <c r="GO7" s="153"/>
      <c r="GP7" s="153"/>
      <c r="GQ7" s="153"/>
      <c r="GR7" s="153"/>
      <c r="GS7" s="153"/>
      <c r="GT7" s="153"/>
      <c r="GU7" s="153"/>
      <c r="GV7" s="153"/>
      <c r="GW7" s="153"/>
      <c r="GX7" s="153"/>
      <c r="GY7" s="153"/>
      <c r="GZ7" s="153"/>
      <c r="HA7" s="153"/>
      <c r="HB7" s="153"/>
      <c r="HC7" s="153"/>
      <c r="HD7" s="153"/>
      <c r="HE7" s="153"/>
      <c r="HF7" s="153"/>
      <c r="HG7" s="153"/>
      <c r="HH7" s="153"/>
      <c r="HI7" s="153"/>
      <c r="HJ7" s="153"/>
      <c r="HK7" s="153"/>
      <c r="HL7" s="153"/>
      <c r="HM7" s="153"/>
      <c r="HN7" s="153"/>
      <c r="HO7" s="153"/>
      <c r="HP7" s="153"/>
      <c r="HQ7" s="153"/>
      <c r="HR7" s="153"/>
      <c r="HS7" s="153"/>
      <c r="HT7" s="153"/>
      <c r="HU7" s="153"/>
      <c r="HV7" s="153"/>
      <c r="HW7" s="153"/>
      <c r="HX7" s="153"/>
      <c r="HY7" s="153"/>
      <c r="HZ7" s="153"/>
      <c r="IA7" s="153"/>
      <c r="IB7" s="153"/>
      <c r="IC7" s="153"/>
      <c r="ID7" s="153"/>
      <c r="IE7" s="153"/>
      <c r="IF7" s="153"/>
      <c r="IG7" s="153"/>
      <c r="IH7" s="153"/>
      <c r="II7" s="153"/>
      <c r="IJ7" s="153"/>
      <c r="IK7" s="153"/>
      <c r="IL7" s="153"/>
      <c r="IM7" s="153"/>
      <c r="IN7" s="153"/>
      <c r="IO7" s="153"/>
      <c r="IP7" s="153"/>
      <c r="IQ7" s="153"/>
      <c r="IR7" s="153"/>
      <c r="IS7" s="153"/>
      <c r="IT7" s="153"/>
      <c r="IU7" s="153"/>
      <c r="IV7" s="153"/>
      <c r="IW7" s="153"/>
      <c r="IX7" s="153"/>
      <c r="IY7" s="153"/>
      <c r="IZ7" s="153"/>
      <c r="JA7" s="153"/>
      <c r="JB7" s="153"/>
      <c r="JC7" s="153"/>
      <c r="JD7" s="153"/>
      <c r="JE7" s="153"/>
      <c r="JF7" s="153"/>
      <c r="JG7" s="153"/>
      <c r="JH7" s="153"/>
      <c r="JI7" s="153"/>
      <c r="JJ7" s="153"/>
      <c r="JK7" s="153"/>
      <c r="JL7" s="153"/>
      <c r="JM7" s="153"/>
      <c r="JN7" s="153"/>
      <c r="JO7" s="153"/>
      <c r="JP7" s="153"/>
      <c r="JQ7" s="153"/>
      <c r="JR7" s="153"/>
      <c r="JS7" s="153"/>
      <c r="JT7" s="153"/>
      <c r="JU7" s="153"/>
      <c r="JV7" s="153"/>
      <c r="JW7" s="153"/>
      <c r="JX7" s="153"/>
      <c r="JY7" s="153"/>
      <c r="JZ7" s="153"/>
      <c r="KA7" s="153"/>
      <c r="KB7" s="153"/>
      <c r="KC7" s="153"/>
      <c r="KD7" s="153"/>
      <c r="KE7" s="153"/>
      <c r="KF7" s="153"/>
      <c r="KG7" s="153"/>
      <c r="KH7" s="153"/>
      <c r="KI7" s="153"/>
      <c r="KJ7" s="153"/>
      <c r="KK7" s="153"/>
      <c r="KL7" s="153"/>
    </row>
    <row r="8" spans="1:298" s="154" customFormat="1" ht="16.5" customHeight="1">
      <c r="A8" s="506" t="s">
        <v>604</v>
      </c>
      <c r="B8" s="509" t="s">
        <v>605</v>
      </c>
      <c r="C8" s="508" t="s">
        <v>293</v>
      </c>
      <c r="D8" s="503" t="s">
        <v>606</v>
      </c>
      <c r="E8" s="503" t="s">
        <v>297</v>
      </c>
      <c r="F8" s="510" t="s">
        <v>299</v>
      </c>
      <c r="G8" s="496" t="s">
        <v>301</v>
      </c>
      <c r="H8" s="503" t="s">
        <v>607</v>
      </c>
      <c r="I8" s="504" t="s">
        <v>502</v>
      </c>
      <c r="J8" s="505" t="s">
        <v>483</v>
      </c>
      <c r="K8" s="496" t="s">
        <v>608</v>
      </c>
      <c r="L8" s="496" t="s">
        <v>609</v>
      </c>
      <c r="M8" s="505" t="s">
        <v>483</v>
      </c>
      <c r="N8" s="503" t="s">
        <v>307</v>
      </c>
      <c r="O8" s="500" t="s">
        <v>610</v>
      </c>
      <c r="P8" s="495" t="s">
        <v>309</v>
      </c>
      <c r="Q8" s="496" t="s">
        <v>311</v>
      </c>
      <c r="R8" s="495" t="s">
        <v>611</v>
      </c>
      <c r="S8" s="495"/>
      <c r="T8" s="495"/>
      <c r="U8" s="495"/>
      <c r="V8" s="495"/>
      <c r="W8" s="495"/>
      <c r="X8" s="499" t="s">
        <v>612</v>
      </c>
      <c r="Y8" s="500" t="s">
        <v>613</v>
      </c>
      <c r="Z8" s="500" t="s">
        <v>483</v>
      </c>
      <c r="AA8" s="146"/>
      <c r="AB8" s="146"/>
      <c r="AC8" s="500" t="s">
        <v>482</v>
      </c>
      <c r="AD8" s="500" t="s">
        <v>483</v>
      </c>
      <c r="AE8" s="146"/>
      <c r="AF8" s="146"/>
      <c r="AG8" s="499" t="s">
        <v>614</v>
      </c>
      <c r="AH8" s="500" t="s">
        <v>327</v>
      </c>
      <c r="AI8" s="495" t="s">
        <v>603</v>
      </c>
      <c r="AJ8" s="495" t="s">
        <v>615</v>
      </c>
      <c r="AK8" s="495" t="s">
        <v>616</v>
      </c>
      <c r="AL8" s="495" t="s">
        <v>617</v>
      </c>
      <c r="AM8" s="497" t="s">
        <v>618</v>
      </c>
      <c r="AN8" s="497" t="s">
        <v>331</v>
      </c>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3"/>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3"/>
      <c r="GI8" s="153"/>
      <c r="GJ8" s="153"/>
      <c r="GK8" s="153"/>
      <c r="GL8" s="153"/>
      <c r="GM8" s="153"/>
      <c r="GN8" s="153"/>
      <c r="GO8" s="153"/>
      <c r="GP8" s="153"/>
      <c r="GQ8" s="153"/>
      <c r="GR8" s="153"/>
      <c r="GS8" s="153"/>
      <c r="GT8" s="153"/>
      <c r="GU8" s="153"/>
      <c r="GV8" s="153"/>
      <c r="GW8" s="153"/>
      <c r="GX8" s="153"/>
      <c r="GY8" s="153"/>
      <c r="GZ8" s="153"/>
      <c r="HA8" s="153"/>
      <c r="HB8" s="153"/>
      <c r="HC8" s="153"/>
      <c r="HD8" s="153"/>
      <c r="HE8" s="153"/>
      <c r="HF8" s="153"/>
      <c r="HG8" s="153"/>
      <c r="HH8" s="153"/>
      <c r="HI8" s="153"/>
      <c r="HJ8" s="153"/>
      <c r="HK8" s="153"/>
      <c r="HL8" s="153"/>
      <c r="HM8" s="153"/>
      <c r="HN8" s="153"/>
      <c r="HO8" s="153"/>
      <c r="HP8" s="153"/>
      <c r="HQ8" s="153"/>
      <c r="HR8" s="153"/>
      <c r="HS8" s="153"/>
      <c r="HT8" s="153"/>
      <c r="HU8" s="153"/>
      <c r="HV8" s="153"/>
      <c r="HW8" s="153"/>
      <c r="HX8" s="153"/>
      <c r="HY8" s="153"/>
      <c r="HZ8" s="153"/>
      <c r="IA8" s="153"/>
      <c r="IB8" s="153"/>
      <c r="IC8" s="153"/>
      <c r="ID8" s="153"/>
      <c r="IE8" s="153"/>
      <c r="IF8" s="153"/>
      <c r="IG8" s="153"/>
      <c r="IH8" s="153"/>
      <c r="II8" s="153"/>
      <c r="IJ8" s="153"/>
      <c r="IK8" s="153"/>
      <c r="IL8" s="153"/>
      <c r="IM8" s="153"/>
      <c r="IN8" s="153"/>
      <c r="IO8" s="153"/>
      <c r="IP8" s="153"/>
      <c r="IQ8" s="153"/>
      <c r="IR8" s="153"/>
      <c r="IS8" s="153"/>
      <c r="IT8" s="153"/>
      <c r="IU8" s="153"/>
      <c r="IV8" s="153"/>
      <c r="IW8" s="153"/>
      <c r="IX8" s="153"/>
      <c r="IY8" s="153"/>
      <c r="IZ8" s="153"/>
      <c r="JA8" s="153"/>
      <c r="JB8" s="153"/>
      <c r="JC8" s="153"/>
      <c r="JD8" s="153"/>
      <c r="JE8" s="153"/>
      <c r="JF8" s="153"/>
      <c r="JG8" s="153"/>
      <c r="JH8" s="153"/>
      <c r="JI8" s="153"/>
      <c r="JJ8" s="153"/>
      <c r="JK8" s="153"/>
      <c r="JL8" s="153"/>
      <c r="JM8" s="153"/>
      <c r="JN8" s="153"/>
      <c r="JO8" s="153"/>
      <c r="JP8" s="153"/>
      <c r="JQ8" s="153"/>
      <c r="JR8" s="153"/>
      <c r="JS8" s="153"/>
      <c r="JT8" s="153"/>
      <c r="JU8" s="153"/>
      <c r="JV8" s="153"/>
      <c r="JW8" s="153"/>
      <c r="JX8" s="153"/>
      <c r="JY8" s="153"/>
      <c r="JZ8" s="153"/>
      <c r="KA8" s="153"/>
      <c r="KB8" s="153"/>
      <c r="KC8" s="153"/>
      <c r="KD8" s="153"/>
      <c r="KE8" s="153"/>
      <c r="KF8" s="153"/>
      <c r="KG8" s="153"/>
      <c r="KH8" s="153"/>
      <c r="KI8" s="153"/>
      <c r="KJ8" s="153"/>
      <c r="KK8" s="153"/>
      <c r="KL8" s="153"/>
    </row>
    <row r="9" spans="1:298" s="156" customFormat="1" ht="94.5" customHeight="1" thickBot="1">
      <c r="A9" s="507"/>
      <c r="B9" s="511"/>
      <c r="C9" s="509"/>
      <c r="D9" s="496"/>
      <c r="E9" s="496"/>
      <c r="F9" s="509"/>
      <c r="G9" s="504"/>
      <c r="H9" s="496"/>
      <c r="I9" s="504"/>
      <c r="J9" s="505"/>
      <c r="K9" s="504"/>
      <c r="L9" s="504"/>
      <c r="M9" s="505"/>
      <c r="N9" s="496"/>
      <c r="O9" s="501"/>
      <c r="P9" s="496"/>
      <c r="Q9" s="504"/>
      <c r="R9" s="138" t="s">
        <v>436</v>
      </c>
      <c r="S9" s="138" t="s">
        <v>442</v>
      </c>
      <c r="T9" s="138" t="s">
        <v>619</v>
      </c>
      <c r="U9" s="138" t="s">
        <v>446</v>
      </c>
      <c r="V9" s="138" t="s">
        <v>452</v>
      </c>
      <c r="W9" s="138" t="s">
        <v>457</v>
      </c>
      <c r="X9" s="500"/>
      <c r="Y9" s="502"/>
      <c r="Z9" s="502"/>
      <c r="AA9" s="149" t="s">
        <v>504</v>
      </c>
      <c r="AB9" s="149" t="s">
        <v>483</v>
      </c>
      <c r="AC9" s="502"/>
      <c r="AD9" s="502"/>
      <c r="AE9" s="147" t="s">
        <v>482</v>
      </c>
      <c r="AF9" s="147" t="s">
        <v>483</v>
      </c>
      <c r="AG9" s="500"/>
      <c r="AH9" s="501"/>
      <c r="AI9" s="496"/>
      <c r="AJ9" s="496"/>
      <c r="AK9" s="496"/>
      <c r="AL9" s="496"/>
      <c r="AM9" s="498"/>
      <c r="AN9" s="498"/>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c r="CA9" s="155"/>
      <c r="CB9" s="155"/>
      <c r="CC9" s="155"/>
      <c r="CD9" s="155"/>
      <c r="CE9" s="155"/>
      <c r="CF9" s="155"/>
      <c r="CG9" s="155"/>
      <c r="CH9" s="155"/>
      <c r="CI9" s="155"/>
      <c r="CJ9" s="155"/>
      <c r="CK9" s="155"/>
      <c r="CL9" s="155"/>
      <c r="CM9" s="155"/>
      <c r="CN9" s="155"/>
      <c r="CO9" s="155"/>
      <c r="CP9" s="155"/>
      <c r="CQ9" s="155"/>
      <c r="CR9" s="155"/>
      <c r="CS9" s="155"/>
      <c r="CT9" s="155"/>
      <c r="CU9" s="155"/>
      <c r="CV9" s="155"/>
      <c r="CW9" s="155"/>
      <c r="CX9" s="155"/>
      <c r="CY9" s="155"/>
      <c r="CZ9" s="155"/>
      <c r="DA9" s="155"/>
      <c r="DB9" s="155"/>
      <c r="DC9" s="155"/>
      <c r="DD9" s="155"/>
      <c r="DE9" s="155"/>
      <c r="DF9" s="155"/>
      <c r="DG9" s="155"/>
      <c r="DH9" s="155"/>
      <c r="DI9" s="155"/>
      <c r="DJ9" s="155"/>
      <c r="DK9" s="155"/>
      <c r="DL9" s="155"/>
      <c r="DM9" s="155"/>
      <c r="DN9" s="155"/>
      <c r="DO9" s="155"/>
      <c r="DP9" s="155"/>
      <c r="DQ9" s="155"/>
      <c r="DR9" s="155"/>
      <c r="DS9" s="155"/>
      <c r="DT9" s="155"/>
      <c r="DU9" s="155"/>
      <c r="DV9" s="155"/>
      <c r="DW9" s="155"/>
      <c r="DX9" s="155"/>
      <c r="DY9" s="155"/>
      <c r="DZ9" s="155"/>
      <c r="EA9" s="155"/>
      <c r="EB9" s="155"/>
      <c r="EC9" s="155"/>
      <c r="ED9" s="155"/>
      <c r="EE9" s="155"/>
      <c r="EF9" s="155"/>
      <c r="EG9" s="155"/>
      <c r="EH9" s="155"/>
      <c r="EI9" s="155"/>
      <c r="EJ9" s="155"/>
      <c r="EK9" s="155"/>
      <c r="EL9" s="155"/>
      <c r="EM9" s="155"/>
      <c r="EN9" s="155"/>
      <c r="EO9" s="155"/>
      <c r="EP9" s="155"/>
      <c r="EQ9" s="155"/>
      <c r="ER9" s="155"/>
      <c r="ES9" s="155"/>
      <c r="ET9" s="155"/>
      <c r="EU9" s="155"/>
      <c r="EV9" s="155"/>
      <c r="EW9" s="155"/>
      <c r="EX9" s="155"/>
      <c r="EY9" s="155"/>
      <c r="EZ9" s="155"/>
      <c r="FA9" s="155"/>
      <c r="FB9" s="155"/>
      <c r="FC9" s="155"/>
      <c r="FD9" s="155"/>
      <c r="FE9" s="155"/>
      <c r="FF9" s="155"/>
      <c r="FG9" s="155"/>
      <c r="FH9" s="155"/>
      <c r="FI9" s="155"/>
      <c r="FJ9" s="155"/>
      <c r="FK9" s="155"/>
      <c r="FL9" s="155"/>
      <c r="FM9" s="155"/>
      <c r="FN9" s="155"/>
      <c r="FO9" s="155"/>
      <c r="FP9" s="155"/>
      <c r="FQ9" s="155"/>
      <c r="FR9" s="155"/>
      <c r="FS9" s="155"/>
      <c r="FT9" s="155"/>
      <c r="FU9" s="155"/>
      <c r="FV9" s="155"/>
      <c r="FW9" s="155"/>
      <c r="FX9" s="155"/>
      <c r="FY9" s="155"/>
      <c r="FZ9" s="155"/>
      <c r="GA9" s="155"/>
      <c r="GB9" s="155"/>
      <c r="GC9" s="155"/>
      <c r="GD9" s="155"/>
      <c r="GE9" s="155"/>
      <c r="GF9" s="155"/>
      <c r="GG9" s="155"/>
      <c r="GH9" s="155"/>
      <c r="GI9" s="155"/>
      <c r="GJ9" s="155"/>
      <c r="GK9" s="155"/>
      <c r="GL9" s="155"/>
      <c r="GM9" s="155"/>
      <c r="GN9" s="155"/>
      <c r="GO9" s="155"/>
      <c r="GP9" s="155"/>
      <c r="GQ9" s="155"/>
      <c r="GR9" s="155"/>
      <c r="GS9" s="155"/>
      <c r="GT9" s="155"/>
      <c r="GU9" s="155"/>
      <c r="GV9" s="155"/>
      <c r="GW9" s="155"/>
      <c r="GX9" s="155"/>
      <c r="GY9" s="155"/>
      <c r="GZ9" s="155"/>
      <c r="HA9" s="155"/>
      <c r="HB9" s="155"/>
      <c r="HC9" s="155"/>
      <c r="HD9" s="155"/>
      <c r="HE9" s="155"/>
      <c r="HF9" s="155"/>
      <c r="HG9" s="155"/>
      <c r="HH9" s="155"/>
      <c r="HI9" s="155"/>
      <c r="HJ9" s="155"/>
      <c r="HK9" s="155"/>
      <c r="HL9" s="155"/>
      <c r="HM9" s="155"/>
      <c r="HN9" s="155"/>
      <c r="HO9" s="155"/>
      <c r="HP9" s="155"/>
      <c r="HQ9" s="155"/>
      <c r="HR9" s="155"/>
      <c r="HS9" s="155"/>
      <c r="HT9" s="155"/>
      <c r="HU9" s="155"/>
      <c r="HV9" s="155"/>
      <c r="HW9" s="155"/>
      <c r="HX9" s="155"/>
      <c r="HY9" s="155"/>
      <c r="HZ9" s="155"/>
      <c r="IA9" s="155"/>
      <c r="IB9" s="155"/>
      <c r="IC9" s="155"/>
      <c r="ID9" s="155"/>
      <c r="IE9" s="155"/>
      <c r="IF9" s="155"/>
      <c r="IG9" s="155"/>
      <c r="IH9" s="155"/>
      <c r="II9" s="155"/>
      <c r="IJ9" s="155"/>
      <c r="IK9" s="155"/>
      <c r="IL9" s="155"/>
      <c r="IM9" s="155"/>
      <c r="IN9" s="155"/>
      <c r="IO9" s="155"/>
      <c r="IP9" s="155"/>
      <c r="IQ9" s="155"/>
      <c r="IR9" s="155"/>
      <c r="IS9" s="155"/>
      <c r="IT9" s="155"/>
      <c r="IU9" s="155"/>
      <c r="IV9" s="155"/>
      <c r="IW9" s="155"/>
      <c r="IX9" s="155"/>
      <c r="IY9" s="155"/>
      <c r="IZ9" s="155"/>
      <c r="JA9" s="155"/>
      <c r="JB9" s="155"/>
      <c r="JC9" s="155"/>
      <c r="JD9" s="155"/>
      <c r="JE9" s="155"/>
      <c r="JF9" s="155"/>
      <c r="JG9" s="155"/>
      <c r="JH9" s="155"/>
      <c r="JI9" s="155"/>
      <c r="JJ9" s="155"/>
      <c r="JK9" s="155"/>
      <c r="JL9" s="155"/>
      <c r="JM9" s="155"/>
      <c r="JN9" s="155"/>
      <c r="JO9" s="155"/>
      <c r="JP9" s="155"/>
      <c r="JQ9" s="155"/>
      <c r="JR9" s="155"/>
      <c r="JS9" s="155"/>
      <c r="JT9" s="155"/>
      <c r="JU9" s="155"/>
      <c r="JV9" s="155"/>
      <c r="JW9" s="155"/>
      <c r="JX9" s="155"/>
      <c r="JY9" s="155"/>
      <c r="JZ9" s="155"/>
      <c r="KA9" s="155"/>
      <c r="KB9" s="155"/>
      <c r="KC9" s="155"/>
      <c r="KD9" s="155"/>
      <c r="KE9" s="155"/>
      <c r="KF9" s="155"/>
      <c r="KG9" s="155"/>
      <c r="KH9" s="155"/>
      <c r="KI9" s="155"/>
      <c r="KJ9" s="155"/>
      <c r="KK9" s="155"/>
      <c r="KL9" s="155"/>
    </row>
    <row r="10" spans="1:298" ht="57.75" customHeight="1">
      <c r="A10" s="476">
        <v>1</v>
      </c>
      <c r="B10" s="478" t="s">
        <v>620</v>
      </c>
      <c r="C10" s="476" t="s">
        <v>396</v>
      </c>
      <c r="D10" s="477" t="s">
        <v>621</v>
      </c>
      <c r="E10" s="476" t="s">
        <v>622</v>
      </c>
      <c r="F10" s="476" t="s">
        <v>623</v>
      </c>
      <c r="G10" s="476" t="s">
        <v>577</v>
      </c>
      <c r="H10" s="476">
        <v>4</v>
      </c>
      <c r="I10" s="489" t="str">
        <f>IF(H10&lt;=2,'Tabla probabilidad'!$B$5,IF(H10&lt;=24,'Tabla probabilidad'!$B$6,IF(H10&lt;=500,'Tabla probabilidad'!$B$7,IF(H10&lt;=5000,'Tabla probabilidad'!$B$8,IF(H10&gt;5000,'Tabla probabilidad'!$B$9)))))</f>
        <v>Baja</v>
      </c>
      <c r="J10" s="493">
        <f>IF(H10&lt;=2,'Tabla probabilidad'!$D$5,IF(H10&lt;=24,'Tabla probabilidad'!$D$6,IF(H10&lt;=500,'Tabla probabilidad'!$D$7,IF(H10&lt;=5000,'Tabla probabilidad'!$D$8,IF(H10&gt;5000,'Tabla probabilidad'!$D$9)))))</f>
        <v>0.4</v>
      </c>
      <c r="K10" s="476" t="s">
        <v>588</v>
      </c>
      <c r="L10" s="47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47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476" t="str">
        <f>VLOOKUP((I10&amp;L10),Hoja1!$B$4:$C$28,2,0)</f>
        <v>Moderado</v>
      </c>
      <c r="O10" s="139">
        <v>1</v>
      </c>
      <c r="P10" s="165" t="s">
        <v>624</v>
      </c>
      <c r="Q10" s="139" t="str">
        <f t="shared" ref="Q10:Q34" si="0">IF(R10="Preventivo","Probabilidad",IF(R10="Detectivo","Probabilidad", IF(R10="Correctivo","Impacto")))</f>
        <v>Probabilidad</v>
      </c>
      <c r="R10" s="139" t="s">
        <v>434</v>
      </c>
      <c r="S10" s="139" t="s">
        <v>430</v>
      </c>
      <c r="T10" s="140">
        <f>VLOOKUP(R10&amp;S10,Hoja1!$Q$4:$R$9,2,0)</f>
        <v>0.45</v>
      </c>
      <c r="U10" s="139" t="s">
        <v>447</v>
      </c>
      <c r="V10" s="139" t="s">
        <v>453</v>
      </c>
      <c r="W10" s="139" t="s">
        <v>458</v>
      </c>
      <c r="X10" s="140">
        <f>IF(Q10="Probabilidad",($J$10*T10),IF(Q10="Impacto"," "))</f>
        <v>0.18000000000000002</v>
      </c>
      <c r="Y10" s="140" t="str">
        <f>IF(Z10&lt;=20%,'Tabla probabilidad'!$B$5,IF(Z10&lt;=40%,'Tabla probabilidad'!$B$6,IF(Z10&lt;=60%,'Tabla probabilidad'!$B$7,IF(Z10&lt;=80%,'Tabla probabilidad'!$B$8,IF(Z10&lt;=100%,'Tabla probabilidad'!$B$9)))))</f>
        <v>Baja</v>
      </c>
      <c r="Z10" s="140">
        <f>IF(R10="Preventivo",(J10-(J10*T10)),IF(R10="Detectivo",(J10-(J10*T10)),IF(R10="Correctivo",(J10))))</f>
        <v>0.22</v>
      </c>
      <c r="AA10" s="482" t="str">
        <f>IF(AB10&lt;=20%,'Tabla probabilidad'!$B$5,IF(AB10&lt;=40%,'Tabla probabilidad'!$B$6,IF(AB10&lt;=60%,'Tabla probabilidad'!$B$7,IF(AB10&lt;=80%,'Tabla probabilidad'!$B$8,IF(AB10&lt;=100%,'Tabla probabilidad'!$B$9)))))</f>
        <v>Baja</v>
      </c>
      <c r="AB10" s="482">
        <f>AVERAGE(Z10:Z14)</f>
        <v>0.22</v>
      </c>
      <c r="AC10" s="140" t="str">
        <f t="shared" ref="AC10:AC34" si="1">IF(AD10&lt;=20%,"Leve",IF(AD10&lt;=40%,"Menor",IF(AD10&lt;=60%,"Moderado",IF(AD10&lt;=80%,"Mayor",IF(AD10&lt;=100%,"Catastrófico")))))</f>
        <v>Menor</v>
      </c>
      <c r="AD10" s="140">
        <f>IF(Q10="Probabilidad",(($M$10-0)),IF(Q10="Impacto",($M$10-($M$10*T10))))</f>
        <v>0.4</v>
      </c>
      <c r="AE10" s="482" t="str">
        <f>IF(AF10&lt;=20%,"Leve",IF(AF10&lt;=40%,"Menor",IF(AF10&lt;=60%,"Moderado",IF(AF10&lt;=80%,"Mayor",IF(AF10&lt;=100%,"Catastrófico")))))</f>
        <v>Menor</v>
      </c>
      <c r="AF10" s="482">
        <f>AVERAGE(AD10:AD14)</f>
        <v>0.4</v>
      </c>
      <c r="AG10" s="478" t="str">
        <f>VLOOKUP(AA10&amp;AE10,Hoja1!$B$4:$C$28,2,0)</f>
        <v>Moderado</v>
      </c>
      <c r="AH10" s="478" t="s">
        <v>573</v>
      </c>
      <c r="AI10" s="478" t="s">
        <v>625</v>
      </c>
      <c r="AJ10" s="478" t="s">
        <v>626</v>
      </c>
      <c r="AK10" s="485">
        <v>44927</v>
      </c>
      <c r="AL10" s="485">
        <v>45291</v>
      </c>
      <c r="AM10" s="486" t="s">
        <v>627</v>
      </c>
      <c r="AN10" s="476" t="s">
        <v>568</v>
      </c>
    </row>
    <row r="11" spans="1:298" ht="57.75" customHeight="1">
      <c r="A11" s="476"/>
      <c r="B11" s="479"/>
      <c r="C11" s="476"/>
      <c r="D11" s="477"/>
      <c r="E11" s="476"/>
      <c r="F11" s="476"/>
      <c r="G11" s="476"/>
      <c r="H11" s="476"/>
      <c r="I11" s="489"/>
      <c r="J11" s="493"/>
      <c r="K11" s="476"/>
      <c r="L11" s="481"/>
      <c r="M11" s="481"/>
      <c r="N11" s="476"/>
      <c r="O11" s="139">
        <v>2</v>
      </c>
      <c r="P11" s="166" t="s">
        <v>628</v>
      </c>
      <c r="Q11" s="139" t="s">
        <v>357</v>
      </c>
      <c r="R11" s="139" t="s">
        <v>434</v>
      </c>
      <c r="S11" s="139" t="s">
        <v>430</v>
      </c>
      <c r="T11" s="140">
        <f>VLOOKUP(R11&amp;S11,Hoja1!$Q$4:$R$9,2,0)</f>
        <v>0.45</v>
      </c>
      <c r="U11" s="139" t="s">
        <v>447</v>
      </c>
      <c r="V11" s="139" t="s">
        <v>453</v>
      </c>
      <c r="W11" s="139" t="s">
        <v>458</v>
      </c>
      <c r="X11" s="140">
        <f>IF(Q11="Probabilidad",($J$10*T11),IF(Q11="Impacto"," "))</f>
        <v>0.18000000000000002</v>
      </c>
      <c r="Y11" s="140" t="str">
        <f>IF(Z11&lt;=20%,'Tabla probabilidad'!$B$5,IF(Z11&lt;=40%,'Tabla probabilidad'!$B$6,IF(Z11&lt;=60%,'Tabla probabilidad'!$B$7,IF(Z11&lt;=80%,'Tabla probabilidad'!$B$8,IF(Z11&lt;=100%,'Tabla probabilidad'!$B$9)))))</f>
        <v>Baja</v>
      </c>
      <c r="Z11" s="140">
        <f>IF(R11="Preventivo",(J10-(J10*T11)),IF(R11="Detectivo",(J10-(J10*T11)),IF(R11="Correctivo",(J10))))</f>
        <v>0.22</v>
      </c>
      <c r="AA11" s="483"/>
      <c r="AB11" s="483"/>
      <c r="AC11" s="140" t="str">
        <f t="shared" si="1"/>
        <v>Menor</v>
      </c>
      <c r="AD11" s="140">
        <f>IF(Q11="Probabilidad",(($M$10-0)),IF(Q11="Impacto",($M$10-($M$10*T11))))</f>
        <v>0.4</v>
      </c>
      <c r="AE11" s="483"/>
      <c r="AF11" s="483"/>
      <c r="AG11" s="479"/>
      <c r="AH11" s="479"/>
      <c r="AI11" s="479"/>
      <c r="AJ11" s="479"/>
      <c r="AK11" s="479"/>
      <c r="AL11" s="479"/>
      <c r="AM11" s="487"/>
      <c r="AN11" s="476"/>
    </row>
    <row r="12" spans="1:298" ht="69.75" customHeight="1">
      <c r="A12" s="476"/>
      <c r="B12" s="479"/>
      <c r="C12" s="476"/>
      <c r="D12" s="477"/>
      <c r="E12" s="476"/>
      <c r="F12" s="476"/>
      <c r="G12" s="476"/>
      <c r="H12" s="476"/>
      <c r="I12" s="489"/>
      <c r="J12" s="493"/>
      <c r="K12" s="476"/>
      <c r="L12" s="481"/>
      <c r="M12" s="481"/>
      <c r="N12" s="476"/>
      <c r="O12" s="139">
        <v>3</v>
      </c>
      <c r="P12" s="166"/>
      <c r="Q12" s="139"/>
      <c r="R12" s="139"/>
      <c r="S12" s="139"/>
      <c r="T12" s="140"/>
      <c r="U12" s="139"/>
      <c r="V12" s="139"/>
      <c r="W12" s="139"/>
      <c r="X12" s="140" t="b">
        <f t="shared" ref="X12:X14" si="2">IF(Q12="Probabilidad",($J$10*T12),IF(Q12="Impacto"," "))</f>
        <v>0</v>
      </c>
      <c r="Y12" s="140" t="b">
        <f>IF(Z12&lt;=20%,'Tabla probabilidad'!$B$5,IF(Z12&lt;=40%,'Tabla probabilidad'!$B$6,IF(Z12&lt;=60%,'Tabla probabilidad'!$B$7,IF(Z12&lt;=80%,'Tabla probabilidad'!$B$8,IF(Z12&lt;=100%,'Tabla probabilidad'!$B$9)))))</f>
        <v>0</v>
      </c>
      <c r="Z12" s="140" t="b">
        <f>IF(R12="Preventivo",(J10-(J10*T12)),IF(R12="Detectivo",(J10-(J10*T12)),IF(R12="Correctivo",(J10))))</f>
        <v>0</v>
      </c>
      <c r="AA12" s="483"/>
      <c r="AB12" s="483"/>
      <c r="AC12" s="140" t="b">
        <f t="shared" si="1"/>
        <v>0</v>
      </c>
      <c r="AD12" s="140" t="b">
        <f>IF(Q12="Probabilidad",(($M$10-0)),IF(Q12="Impacto",($M$10-($M$10*T12))))</f>
        <v>0</v>
      </c>
      <c r="AE12" s="483"/>
      <c r="AF12" s="483"/>
      <c r="AG12" s="479"/>
      <c r="AH12" s="479"/>
      <c r="AI12" s="479"/>
      <c r="AJ12" s="479"/>
      <c r="AK12" s="479"/>
      <c r="AL12" s="479"/>
      <c r="AM12" s="487"/>
      <c r="AN12" s="476"/>
    </row>
    <row r="13" spans="1:298" ht="72" customHeight="1">
      <c r="A13" s="476"/>
      <c r="B13" s="479"/>
      <c r="C13" s="476"/>
      <c r="D13" s="477"/>
      <c r="E13" s="476"/>
      <c r="F13" s="476"/>
      <c r="G13" s="476"/>
      <c r="H13" s="476"/>
      <c r="I13" s="489"/>
      <c r="J13" s="493"/>
      <c r="K13" s="476"/>
      <c r="L13" s="481"/>
      <c r="M13" s="481"/>
      <c r="N13" s="476"/>
      <c r="O13" s="139">
        <v>4</v>
      </c>
      <c r="P13" s="169"/>
      <c r="Q13" s="139"/>
      <c r="R13" s="139"/>
      <c r="S13" s="139"/>
      <c r="T13" s="140"/>
      <c r="U13" s="139"/>
      <c r="V13" s="139"/>
      <c r="W13" s="139"/>
      <c r="X13" s="140" t="b">
        <f t="shared" si="2"/>
        <v>0</v>
      </c>
      <c r="Y13" s="140" t="b">
        <f>IF(Z13&lt;=20%,'Tabla probabilidad'!$B$5,IF(Z13&lt;=40%,'Tabla probabilidad'!$B$6,IF(Z13&lt;=60%,'Tabla probabilidad'!$B$7,IF(Z13&lt;=80%,'Tabla probabilidad'!$B$8,IF(Z13&lt;=100%,'Tabla probabilidad'!$B$9)))))</f>
        <v>0</v>
      </c>
      <c r="Z13" s="140" t="b">
        <f>IF(R13="Preventivo",(J10-(J10*T13)),IF(R13="Detectivo",(J10-(J10*T13)),IF(R13="Correctivo",(J10))))</f>
        <v>0</v>
      </c>
      <c r="AA13" s="483"/>
      <c r="AB13" s="483"/>
      <c r="AC13" s="140" t="b">
        <f t="shared" si="1"/>
        <v>0</v>
      </c>
      <c r="AD13" s="140" t="b">
        <f>IF(Q13="Probabilidad",(($M$10-0)),IF(Q13="Impacto",($M$10-($M$10*T13))))</f>
        <v>0</v>
      </c>
      <c r="AE13" s="483"/>
      <c r="AF13" s="483"/>
      <c r="AG13" s="479"/>
      <c r="AH13" s="479"/>
      <c r="AI13" s="479"/>
      <c r="AJ13" s="479"/>
      <c r="AK13" s="479"/>
      <c r="AL13" s="479"/>
      <c r="AM13" s="487"/>
      <c r="AN13" s="476"/>
    </row>
    <row r="14" spans="1:298" ht="54" customHeight="1" thickBot="1">
      <c r="A14" s="476"/>
      <c r="B14" s="480"/>
      <c r="C14" s="476"/>
      <c r="D14" s="477"/>
      <c r="E14" s="476"/>
      <c r="F14" s="476"/>
      <c r="G14" s="476"/>
      <c r="H14" s="476"/>
      <c r="I14" s="489"/>
      <c r="J14" s="493"/>
      <c r="K14" s="476"/>
      <c r="L14" s="481"/>
      <c r="M14" s="481"/>
      <c r="N14" s="476"/>
      <c r="O14" s="139">
        <v>5</v>
      </c>
      <c r="P14" s="169"/>
      <c r="Q14" s="139"/>
      <c r="R14" s="139"/>
      <c r="S14" s="139"/>
      <c r="T14" s="140"/>
      <c r="U14" s="139"/>
      <c r="V14" s="139"/>
      <c r="W14" s="139"/>
      <c r="X14" s="140" t="b">
        <f t="shared" si="2"/>
        <v>0</v>
      </c>
      <c r="Y14" s="140" t="b">
        <f>IF(Z14&lt;=20%,'Tabla probabilidad'!$B$5,IF(Z14&lt;=40%,'Tabla probabilidad'!$B$6,IF(Z14&lt;=60%,'Tabla probabilidad'!$B$7,IF(Z14&lt;=80%,'Tabla probabilidad'!$B$8,IF(Z14&lt;=100%,'Tabla probabilidad'!$B$9)))))</f>
        <v>0</v>
      </c>
      <c r="Z14" s="140" t="b">
        <f>IF(R14="Preventivo",(J10-(J10*T14)),IF(R14="Detectivo",(J10-(J10*T14)),IF(R14="Correctivo",(J10))))</f>
        <v>0</v>
      </c>
      <c r="AA14" s="484"/>
      <c r="AB14" s="484"/>
      <c r="AC14" s="140" t="b">
        <f t="shared" si="1"/>
        <v>0</v>
      </c>
      <c r="AD14" s="140" t="b">
        <f>IF(Q14="Probabilidad",(($M$10-0)),IF(Q14="Impacto",($M$10-($M$10*T14))))</f>
        <v>0</v>
      </c>
      <c r="AE14" s="484"/>
      <c r="AF14" s="484"/>
      <c r="AG14" s="480"/>
      <c r="AH14" s="480"/>
      <c r="AI14" s="480"/>
      <c r="AJ14" s="480"/>
      <c r="AK14" s="480"/>
      <c r="AL14" s="480"/>
      <c r="AM14" s="488"/>
      <c r="AN14" s="476"/>
    </row>
    <row r="15" spans="1:298" ht="75" customHeight="1">
      <c r="A15" s="476">
        <v>2</v>
      </c>
      <c r="B15" s="478" t="s">
        <v>629</v>
      </c>
      <c r="C15" s="476" t="s">
        <v>396</v>
      </c>
      <c r="D15" s="533" t="s">
        <v>630</v>
      </c>
      <c r="E15" s="478" t="s">
        <v>631</v>
      </c>
      <c r="F15" s="478" t="s">
        <v>632</v>
      </c>
      <c r="G15" s="476" t="s">
        <v>577</v>
      </c>
      <c r="H15" s="478">
        <v>4</v>
      </c>
      <c r="I15" s="489" t="str">
        <f>IF(H15&lt;=2,'Tabla probabilidad'!$B$5,IF(H15&lt;=24,'Tabla probabilidad'!$B$6,IF(H15&lt;=500,'Tabla probabilidad'!$B$7,IF(H15&lt;=5000,'Tabla probabilidad'!$B$8,IF(H15&gt;5000,'Tabla probabilidad'!$B$9)))))</f>
        <v>Baja</v>
      </c>
      <c r="J15" s="493">
        <f>IF(H15&lt;=2,'Tabla probabilidad'!$D$5,IF(H15&lt;=24,'Tabla probabilidad'!$D$6,IF(H15&lt;=500,'Tabla probabilidad'!$D$7,IF(H15&lt;=5000,'Tabla probabilidad'!$D$8,IF(H15&gt;5000,'Tabla probabilidad'!$D$9)))))</f>
        <v>0.4</v>
      </c>
      <c r="K15" s="476" t="s">
        <v>590</v>
      </c>
      <c r="L15" s="476"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476"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476" t="str">
        <f>VLOOKUP((I15&amp;L15),Hoja1!$B$4:$C$28,2,0)</f>
        <v xml:space="preserve">Alto </v>
      </c>
      <c r="O15" s="139">
        <v>1</v>
      </c>
      <c r="P15" s="165" t="s">
        <v>633</v>
      </c>
      <c r="Q15" s="139" t="str">
        <f t="shared" si="0"/>
        <v>Probabilidad</v>
      </c>
      <c r="R15" s="139" t="s">
        <v>434</v>
      </c>
      <c r="S15" s="139" t="s">
        <v>430</v>
      </c>
      <c r="T15" s="140">
        <f>VLOOKUP(R15&amp;S15,Hoja1!$Q$4:$R$9,2,0)</f>
        <v>0.45</v>
      </c>
      <c r="U15" s="139" t="s">
        <v>447</v>
      </c>
      <c r="V15" s="139" t="s">
        <v>453</v>
      </c>
      <c r="W15" s="139" t="s">
        <v>458</v>
      </c>
      <c r="X15" s="140">
        <f>IF(Q15="Probabilidad",($J$15*T15),IF(Q15="Impacto"," "))</f>
        <v>0.18000000000000002</v>
      </c>
      <c r="Y15" s="140" t="str">
        <f>IF(Z15&lt;=20%,'Tabla probabilidad'!$B$5,IF(Z15&lt;=40%,'Tabla probabilidad'!$B$6,IF(Z15&lt;=60%,'Tabla probabilidad'!$B$7,IF(Z15&lt;=80%,'Tabla probabilidad'!$B$8,IF(Z15&lt;=100%,'Tabla probabilidad'!$B$9)))))</f>
        <v>Baja</v>
      </c>
      <c r="Z15" s="140">
        <f>IF(R15="Preventivo",(J15-(J15*T15)),IF(R15="Detectivo",(J15-(J15*T15)),IF(R15="Correctivo",(J15))))</f>
        <v>0.22</v>
      </c>
      <c r="AA15" s="482" t="str">
        <f>IF(AB15&lt;=20%,'Tabla probabilidad'!$B$5,IF(AB15&lt;=40%,'Tabla probabilidad'!$B$6,IF(AB15&lt;=60%,'Tabla probabilidad'!$B$7,IF(AB15&lt;=80%,'Tabla probabilidad'!$B$8,IF(AB15&lt;=100%,'Tabla probabilidad'!$B$9)))))</f>
        <v>Baja</v>
      </c>
      <c r="AB15" s="482">
        <f>AVERAGE(Z15:Z19)</f>
        <v>0.22</v>
      </c>
      <c r="AC15" s="140" t="str">
        <f t="shared" si="1"/>
        <v>Mayor</v>
      </c>
      <c r="AD15" s="140">
        <f>IF(Q15="Probabilidad",(($M$15-0)),IF(Q15="Impacto",($M$15-($M$15*T15))))</f>
        <v>0.8</v>
      </c>
      <c r="AE15" s="482" t="str">
        <f>IF(AF15&lt;=20%,"Leve",IF(AF15&lt;=40%,"Menor",IF(AF15&lt;=60%,"Moderado",IF(AF15&lt;=80%,"Mayor",IF(AF15&lt;=100%,"Catastrófico")))))</f>
        <v>Mayor</v>
      </c>
      <c r="AF15" s="482">
        <f>AVERAGE(AD15:AD19)</f>
        <v>0.80000000000000016</v>
      </c>
      <c r="AG15" s="478" t="str">
        <f>VLOOKUP(AA15&amp;AE15,Hoja1!$B$4:$C$28,2,0)</f>
        <v xml:space="preserve">Alto </v>
      </c>
      <c r="AH15" s="478" t="s">
        <v>573</v>
      </c>
      <c r="AI15" s="478" t="s">
        <v>634</v>
      </c>
      <c r="AJ15" s="478" t="s">
        <v>626</v>
      </c>
      <c r="AK15" s="485">
        <v>44927</v>
      </c>
      <c r="AL15" s="485">
        <v>45291</v>
      </c>
      <c r="AM15" s="486" t="s">
        <v>627</v>
      </c>
      <c r="AN15" s="476" t="s">
        <v>568</v>
      </c>
    </row>
    <row r="16" spans="1:298" ht="25.5" customHeight="1">
      <c r="A16" s="476"/>
      <c r="B16" s="479"/>
      <c r="C16" s="476"/>
      <c r="D16" s="491"/>
      <c r="E16" s="479"/>
      <c r="F16" s="479"/>
      <c r="G16" s="476"/>
      <c r="H16" s="479"/>
      <c r="I16" s="489"/>
      <c r="J16" s="493"/>
      <c r="K16" s="476"/>
      <c r="L16" s="481"/>
      <c r="M16" s="481"/>
      <c r="N16" s="476"/>
      <c r="O16" s="139">
        <v>2</v>
      </c>
      <c r="P16" s="166" t="s">
        <v>635</v>
      </c>
      <c r="Q16" s="139" t="str">
        <f t="shared" si="0"/>
        <v>Probabilidad</v>
      </c>
      <c r="R16" s="139" t="s">
        <v>434</v>
      </c>
      <c r="S16" s="139" t="s">
        <v>430</v>
      </c>
      <c r="T16" s="140">
        <f>VLOOKUP(R16&amp;S16,Hoja1!$Q$4:$R$9,2,0)</f>
        <v>0.45</v>
      </c>
      <c r="U16" s="139" t="s">
        <v>447</v>
      </c>
      <c r="V16" s="139" t="s">
        <v>453</v>
      </c>
      <c r="W16" s="139" t="s">
        <v>458</v>
      </c>
      <c r="X16" s="140">
        <f>IF(Q16="Probabilidad",($J$15*T16),IF(Q16="Impacto"," "))</f>
        <v>0.18000000000000002</v>
      </c>
      <c r="Y16" s="140" t="str">
        <f>IF(Z16&lt;=20%,'Tabla probabilidad'!$B$5,IF(Z16&lt;=40%,'Tabla probabilidad'!$B$6,IF(Z16&lt;=60%,'Tabla probabilidad'!$B$7,IF(Z16&lt;=80%,'Tabla probabilidad'!$B$8,IF(Z16&lt;=100%,'Tabla probabilidad'!$B$9)))))</f>
        <v>Baja</v>
      </c>
      <c r="Z16" s="140">
        <f>IF(R16="Preventivo",(J15-(J15*T16)),IF(R16="Detectivo",(J15-(J15*T16)),IF(R16="Correctivo",(J15))))</f>
        <v>0.22</v>
      </c>
      <c r="AA16" s="483"/>
      <c r="AB16" s="483"/>
      <c r="AC16" s="140" t="str">
        <f t="shared" si="1"/>
        <v>Mayor</v>
      </c>
      <c r="AD16" s="140">
        <f t="shared" ref="AD16:AD19" si="3">IF(Q16="Probabilidad",(($M$15-0)),IF(Q16="Impacto",($M$15-($M$15*T16))))</f>
        <v>0.8</v>
      </c>
      <c r="AE16" s="483"/>
      <c r="AF16" s="483"/>
      <c r="AG16" s="479"/>
      <c r="AH16" s="479"/>
      <c r="AI16" s="479"/>
      <c r="AJ16" s="479"/>
      <c r="AK16" s="479"/>
      <c r="AL16" s="479"/>
      <c r="AM16" s="487"/>
      <c r="AN16" s="476"/>
    </row>
    <row r="17" spans="1:40" ht="115.5" customHeight="1">
      <c r="A17" s="476"/>
      <c r="B17" s="479"/>
      <c r="C17" s="476"/>
      <c r="D17" s="491"/>
      <c r="E17" s="479"/>
      <c r="F17" s="479"/>
      <c r="G17" s="476"/>
      <c r="H17" s="479"/>
      <c r="I17" s="489"/>
      <c r="J17" s="493"/>
      <c r="K17" s="476"/>
      <c r="L17" s="481"/>
      <c r="M17" s="481"/>
      <c r="N17" s="476"/>
      <c r="O17" s="139">
        <v>3</v>
      </c>
      <c r="P17" s="166"/>
      <c r="Q17" s="139" t="str">
        <f t="shared" si="0"/>
        <v>Probabilidad</v>
      </c>
      <c r="R17" s="139" t="s">
        <v>434</v>
      </c>
      <c r="S17" s="139" t="s">
        <v>430</v>
      </c>
      <c r="T17" s="140">
        <f>VLOOKUP(R17&amp;S17,Hoja1!$Q$4:$R$9,2,0)</f>
        <v>0.45</v>
      </c>
      <c r="U17" s="139" t="s">
        <v>447</v>
      </c>
      <c r="V17" s="139" t="s">
        <v>453</v>
      </c>
      <c r="W17" s="139" t="s">
        <v>458</v>
      </c>
      <c r="X17" s="140">
        <f t="shared" ref="X17:X19" si="4">IF(Q17="Probabilidad",($J$15*T17),IF(Q17="Impacto"," "))</f>
        <v>0.18000000000000002</v>
      </c>
      <c r="Y17" s="140" t="str">
        <f>IF(Z17&lt;=20%,'Tabla probabilidad'!$B$5,IF(Z17&lt;=40%,'Tabla probabilidad'!$B$6,IF(Z17&lt;=60%,'Tabla probabilidad'!$B$7,IF(Z17&lt;=80%,'Tabla probabilidad'!$B$8,IF(Z17&lt;=100%,'Tabla probabilidad'!$B$9)))))</f>
        <v>Baja</v>
      </c>
      <c r="Z17" s="140">
        <f>IF(R17="Preventivo",(J15-(J15*T17)),IF(R17="Detectivo",(J15-(J15*T17)),IF(R17="Correctivo",(J15))))</f>
        <v>0.22</v>
      </c>
      <c r="AA17" s="483"/>
      <c r="AB17" s="483"/>
      <c r="AC17" s="140" t="str">
        <f t="shared" si="1"/>
        <v>Mayor</v>
      </c>
      <c r="AD17" s="140">
        <f t="shared" si="3"/>
        <v>0.8</v>
      </c>
      <c r="AE17" s="483"/>
      <c r="AF17" s="483"/>
      <c r="AG17" s="479"/>
      <c r="AH17" s="479"/>
      <c r="AI17" s="479"/>
      <c r="AJ17" s="479"/>
      <c r="AK17" s="479"/>
      <c r="AL17" s="479"/>
      <c r="AM17" s="487"/>
      <c r="AN17" s="476"/>
    </row>
    <row r="18" spans="1:40" ht="60" customHeight="1">
      <c r="A18" s="476"/>
      <c r="B18" s="479"/>
      <c r="C18" s="476"/>
      <c r="D18" s="491"/>
      <c r="E18" s="479"/>
      <c r="F18" s="479"/>
      <c r="G18" s="476"/>
      <c r="H18" s="479"/>
      <c r="I18" s="489"/>
      <c r="J18" s="493"/>
      <c r="K18" s="476"/>
      <c r="L18" s="481"/>
      <c r="M18" s="481"/>
      <c r="N18" s="476"/>
      <c r="O18" s="139">
        <v>4</v>
      </c>
      <c r="P18" s="166"/>
      <c r="Q18" s="139"/>
      <c r="R18" s="139"/>
      <c r="S18" s="139"/>
      <c r="T18" s="140"/>
      <c r="U18" s="139"/>
      <c r="V18" s="139"/>
      <c r="W18" s="139"/>
      <c r="X18" s="140" t="b">
        <f t="shared" si="4"/>
        <v>0</v>
      </c>
      <c r="Y18" s="140" t="b">
        <f>IF(Z18&lt;=20%,'Tabla probabilidad'!$B$5,IF(Z18&lt;=40%,'Tabla probabilidad'!$B$6,IF(Z18&lt;=60%,'Tabla probabilidad'!$B$7,IF(Z18&lt;=80%,'Tabla probabilidad'!$B$8,IF(Z18&lt;=100%,'Tabla probabilidad'!$B$9)))))</f>
        <v>0</v>
      </c>
      <c r="Z18" s="140" t="b">
        <f>IF(R18="Preventivo",(J15-(J15*T18)),IF(R18="Detectivo",(J15-(J15*T18)),IF(R18="Correctivo",(J15))))</f>
        <v>0</v>
      </c>
      <c r="AA18" s="483"/>
      <c r="AB18" s="483"/>
      <c r="AC18" s="140" t="b">
        <f t="shared" si="1"/>
        <v>0</v>
      </c>
      <c r="AD18" s="140" t="b">
        <f t="shared" si="3"/>
        <v>0</v>
      </c>
      <c r="AE18" s="483"/>
      <c r="AF18" s="483"/>
      <c r="AG18" s="479"/>
      <c r="AH18" s="479"/>
      <c r="AI18" s="479"/>
      <c r="AJ18" s="479"/>
      <c r="AK18" s="479"/>
      <c r="AL18" s="479"/>
      <c r="AM18" s="487"/>
      <c r="AN18" s="476"/>
    </row>
    <row r="19" spans="1:40" ht="40.5" customHeight="1">
      <c r="A19" s="476"/>
      <c r="B19" s="480"/>
      <c r="C19" s="476"/>
      <c r="D19" s="494"/>
      <c r="E19" s="480"/>
      <c r="F19" s="480"/>
      <c r="G19" s="476"/>
      <c r="H19" s="480"/>
      <c r="I19" s="489"/>
      <c r="J19" s="493"/>
      <c r="K19" s="476"/>
      <c r="L19" s="481"/>
      <c r="M19" s="481"/>
      <c r="N19" s="476"/>
      <c r="O19" s="139">
        <v>5</v>
      </c>
      <c r="P19" s="158"/>
      <c r="Q19" s="139"/>
      <c r="R19" s="139"/>
      <c r="S19" s="139"/>
      <c r="T19" s="140"/>
      <c r="U19" s="139"/>
      <c r="V19" s="139"/>
      <c r="W19" s="139"/>
      <c r="X19" s="140" t="b">
        <f t="shared" si="4"/>
        <v>0</v>
      </c>
      <c r="Y19" s="140" t="b">
        <f>IF(Z19&lt;=20%,'Tabla probabilidad'!$B$5,IF(Z19&lt;=40%,'Tabla probabilidad'!$B$6,IF(Z19&lt;=60%,'Tabla probabilidad'!$B$7,IF(Z19&lt;=80%,'Tabla probabilidad'!$B$8,IF(Z19&lt;=100%,'Tabla probabilidad'!$B$9)))))</f>
        <v>0</v>
      </c>
      <c r="Z19" s="140" t="b">
        <f>IF(R19="Preventivo",(J15-(J15*T19)),IF(R19="Detectivo",(J15-(J15*T19)),IF(R19="Correctivo",(J15))))</f>
        <v>0</v>
      </c>
      <c r="AA19" s="484"/>
      <c r="AB19" s="484"/>
      <c r="AC19" s="140" t="b">
        <f t="shared" si="1"/>
        <v>0</v>
      </c>
      <c r="AD19" s="140" t="b">
        <f t="shared" si="3"/>
        <v>0</v>
      </c>
      <c r="AE19" s="484"/>
      <c r="AF19" s="484"/>
      <c r="AG19" s="480"/>
      <c r="AH19" s="480"/>
      <c r="AI19" s="480"/>
      <c r="AJ19" s="480"/>
      <c r="AK19" s="480"/>
      <c r="AL19" s="480"/>
      <c r="AM19" s="488"/>
      <c r="AN19" s="476"/>
    </row>
    <row r="20" spans="1:40" ht="66.75" hidden="1" customHeight="1">
      <c r="A20" s="476">
        <v>3</v>
      </c>
      <c r="B20" s="478"/>
      <c r="C20" s="476" t="s">
        <v>562</v>
      </c>
      <c r="D20" s="490" t="s">
        <v>636</v>
      </c>
      <c r="E20" s="476" t="s">
        <v>637</v>
      </c>
      <c r="F20" s="476" t="s">
        <v>638</v>
      </c>
      <c r="G20" s="476" t="s">
        <v>563</v>
      </c>
      <c r="H20" s="476">
        <v>12</v>
      </c>
      <c r="I20" s="489" t="str">
        <f>IF(H20&lt;=2,'Tabla probabilidad'!$B$5,IF(H20&lt;=24,'Tabla probabilidad'!$B$6,IF(H20&lt;=500,'Tabla probabilidad'!$B$7,IF(H20&lt;=5000,'Tabla probabilidad'!$B$8,IF(H20&gt;5000,'Tabla probabilidad'!$B$9)))))</f>
        <v>Baja</v>
      </c>
      <c r="J20" s="493">
        <f>IF(H20&lt;=2,'Tabla probabilidad'!$D$5,IF(H20&lt;=24,'Tabla probabilidad'!$D$6,IF(H20&lt;=500,'Tabla probabilidad'!$D$7,IF(H20&lt;=5000,'Tabla probabilidad'!$D$8,IF(H20&gt;5000,'Tabla probabilidad'!$D$9)))))</f>
        <v>0.4</v>
      </c>
      <c r="K20" s="476" t="s">
        <v>588</v>
      </c>
      <c r="L20" s="476"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476"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476" t="str">
        <f>VLOOKUP((I20&amp;L20),Hoja1!$B$4:$C$28,2,0)</f>
        <v>Moderado</v>
      </c>
      <c r="O20" s="139">
        <v>1</v>
      </c>
      <c r="P20" s="165" t="s">
        <v>639</v>
      </c>
      <c r="Q20" s="139" t="str">
        <f t="shared" si="0"/>
        <v>Probabilidad</v>
      </c>
      <c r="R20" s="139" t="s">
        <v>434</v>
      </c>
      <c r="S20" s="139" t="s">
        <v>430</v>
      </c>
      <c r="T20" s="140">
        <f>VLOOKUP(R20&amp;S20,Hoja1!$Q$4:$R$9,2,0)</f>
        <v>0.45</v>
      </c>
      <c r="U20" s="139" t="s">
        <v>447</v>
      </c>
      <c r="V20" s="139" t="s">
        <v>453</v>
      </c>
      <c r="W20" s="139" t="s">
        <v>458</v>
      </c>
      <c r="X20" s="140">
        <f>IF(Q20="Probabilidad",($J$20*T20),IF(Q20="Impacto"," "))</f>
        <v>0.18000000000000002</v>
      </c>
      <c r="Y20" s="140" t="str">
        <f>IF(Z20&lt;=20%,'Tabla probabilidad'!$B$5,IF(Z20&lt;=40%,'Tabla probabilidad'!$B$6,IF(Z20&lt;=60%,'Tabla probabilidad'!$B$7,IF(Z20&lt;=80%,'Tabla probabilidad'!$B$8,IF(Z20&lt;=100%,'Tabla probabilidad'!$B$9)))))</f>
        <v>Baja</v>
      </c>
      <c r="Z20" s="140">
        <f>IF(R20="Preventivo",(J20-(J20*T20)),IF(R20="Detectivo",(J20-(J20*T20)),IF(R20="Correctivo",(J20))))</f>
        <v>0.22</v>
      </c>
      <c r="AA20" s="482" t="str">
        <f>IF(AB20&lt;=20%,'Tabla probabilidad'!$B$5,IF(AB20&lt;=40%,'Tabla probabilidad'!$B$6,IF(AB20&lt;=60%,'Tabla probabilidad'!$B$7,IF(AB20&lt;=80%,'Tabla probabilidad'!$B$8,IF(AB20&lt;=100%,'Tabla probabilidad'!$B$9)))))</f>
        <v>Baja</v>
      </c>
      <c r="AB20" s="482">
        <f>AVERAGE(Z20:Z24)</f>
        <v>0.22</v>
      </c>
      <c r="AC20" s="140" t="str">
        <f t="shared" si="1"/>
        <v>Menor</v>
      </c>
      <c r="AD20" s="140">
        <f>IF(Q20="Probabilidad",(($M$20-0)),IF(Q20="Impacto",($M$20-($M$20*T20))))</f>
        <v>0.4</v>
      </c>
      <c r="AE20" s="482" t="str">
        <f>IF(AF20&lt;=20%,"Leve",IF(AF20&lt;=40%,"Menor",IF(AF20&lt;=60%,"Moderado",IF(AF20&lt;=80%,"Mayor",IF(AF20&lt;=100%,"Catastrófico")))))</f>
        <v>Menor</v>
      </c>
      <c r="AF20" s="482">
        <f>AVERAGE(AD20:AD24)</f>
        <v>0.4</v>
      </c>
      <c r="AG20" s="478" t="str">
        <f>VLOOKUP(AA20&amp;AE20,Hoja1!$B$4:$C$28,2,0)</f>
        <v>Moderado</v>
      </c>
      <c r="AH20" s="478" t="s">
        <v>573</v>
      </c>
      <c r="AI20" s="478" t="s">
        <v>640</v>
      </c>
      <c r="AJ20" s="478" t="s">
        <v>626</v>
      </c>
      <c r="AK20" s="485">
        <v>44927</v>
      </c>
      <c r="AL20" s="485">
        <v>45291</v>
      </c>
      <c r="AM20" s="486" t="s">
        <v>641</v>
      </c>
      <c r="AN20" s="476" t="s">
        <v>568</v>
      </c>
    </row>
    <row r="21" spans="1:40" ht="69.75" hidden="1" customHeight="1">
      <c r="A21" s="476"/>
      <c r="B21" s="479"/>
      <c r="C21" s="476"/>
      <c r="D21" s="491"/>
      <c r="E21" s="476"/>
      <c r="F21" s="476"/>
      <c r="G21" s="476"/>
      <c r="H21" s="476"/>
      <c r="I21" s="489"/>
      <c r="J21" s="493"/>
      <c r="K21" s="476"/>
      <c r="L21" s="481"/>
      <c r="M21" s="481"/>
      <c r="N21" s="476"/>
      <c r="O21" s="139">
        <v>2</v>
      </c>
      <c r="P21" s="166" t="s">
        <v>642</v>
      </c>
      <c r="Q21" s="139" t="str">
        <f t="shared" si="0"/>
        <v>Probabilidad</v>
      </c>
      <c r="R21" s="139" t="s">
        <v>434</v>
      </c>
      <c r="S21" s="139" t="s">
        <v>430</v>
      </c>
      <c r="T21" s="140">
        <f>VLOOKUP(R21&amp;S21,Hoja1!$Q$4:$R$9,2,0)</f>
        <v>0.45</v>
      </c>
      <c r="U21" s="139" t="s">
        <v>447</v>
      </c>
      <c r="V21" s="139" t="s">
        <v>453</v>
      </c>
      <c r="W21" s="139" t="s">
        <v>458</v>
      </c>
      <c r="X21" s="140">
        <f t="shared" ref="X21:X24" si="5">IF(Q21="Probabilidad",($J$20*T21),IF(Q21="Impacto"," "))</f>
        <v>0.18000000000000002</v>
      </c>
      <c r="Y21" s="140" t="str">
        <f>IF(Z21&lt;=20%,'Tabla probabilidad'!$B$5,IF(Z21&lt;=40%,'Tabla probabilidad'!$B$6,IF(Z21&lt;=60%,'Tabla probabilidad'!$B$7,IF(Z21&lt;=80%,'Tabla probabilidad'!$B$8,IF(Z21&lt;=100%,'Tabla probabilidad'!$B$9)))))</f>
        <v>Baja</v>
      </c>
      <c r="Z21" s="140">
        <f>IF(R21="Preventivo",(J20-(J20*T21)),IF(R21="Detectivo",(J20-(J20*T21)),IF(R21="Correctivo",(J20))))</f>
        <v>0.22</v>
      </c>
      <c r="AA21" s="483"/>
      <c r="AB21" s="483"/>
      <c r="AC21" s="140" t="str">
        <f t="shared" si="1"/>
        <v>Menor</v>
      </c>
      <c r="AD21" s="140">
        <f t="shared" ref="AD21:AD24" si="6">IF(Q21="Probabilidad",(($M$20-0)),IF(Q21="Impacto",($M$20-($M$20*T21))))</f>
        <v>0.4</v>
      </c>
      <c r="AE21" s="483"/>
      <c r="AF21" s="483"/>
      <c r="AG21" s="479"/>
      <c r="AH21" s="479"/>
      <c r="AI21" s="479"/>
      <c r="AJ21" s="479"/>
      <c r="AK21" s="479"/>
      <c r="AL21" s="479"/>
      <c r="AM21" s="487"/>
      <c r="AN21" s="476"/>
    </row>
    <row r="22" spans="1:40" ht="69" hidden="1" customHeight="1">
      <c r="A22" s="476"/>
      <c r="B22" s="479"/>
      <c r="C22" s="476"/>
      <c r="D22" s="491"/>
      <c r="E22" s="476"/>
      <c r="F22" s="476"/>
      <c r="G22" s="476"/>
      <c r="H22" s="476"/>
      <c r="I22" s="489"/>
      <c r="J22" s="493"/>
      <c r="K22" s="476"/>
      <c r="L22" s="481"/>
      <c r="M22" s="481"/>
      <c r="N22" s="476"/>
      <c r="O22" s="139">
        <v>3</v>
      </c>
      <c r="P22" s="166"/>
      <c r="Q22" s="139"/>
      <c r="R22" s="139"/>
      <c r="S22" s="139"/>
      <c r="T22" s="140"/>
      <c r="U22" s="139"/>
      <c r="V22" s="139"/>
      <c r="W22" s="139"/>
      <c r="X22" s="140" t="b">
        <f t="shared" si="5"/>
        <v>0</v>
      </c>
      <c r="Y22" s="140" t="b">
        <f>IF(Z22&lt;=20%,'Tabla probabilidad'!$B$5,IF(Z22&lt;=40%,'Tabla probabilidad'!$B$6,IF(Z22&lt;=60%,'Tabla probabilidad'!$B$7,IF(Z22&lt;=80%,'Tabla probabilidad'!$B$8,IF(Z22&lt;=100%,'Tabla probabilidad'!$B$9)))))</f>
        <v>0</v>
      </c>
      <c r="Z22" s="140" t="b">
        <f>IF(R22="Preventivo",(J20-(J20*T22)),IF(R22="Detectivo",(J20-(J20*T22)),IF(R22="Correctivo",(J20))))</f>
        <v>0</v>
      </c>
      <c r="AA22" s="483"/>
      <c r="AB22" s="483"/>
      <c r="AC22" s="140" t="b">
        <f t="shared" si="1"/>
        <v>0</v>
      </c>
      <c r="AD22" s="140" t="b">
        <f t="shared" si="6"/>
        <v>0</v>
      </c>
      <c r="AE22" s="483"/>
      <c r="AF22" s="483"/>
      <c r="AG22" s="479"/>
      <c r="AH22" s="479"/>
      <c r="AI22" s="479"/>
      <c r="AJ22" s="479"/>
      <c r="AK22" s="479"/>
      <c r="AL22" s="479"/>
      <c r="AM22" s="487"/>
      <c r="AN22" s="476"/>
    </row>
    <row r="23" spans="1:40" ht="75.75" hidden="1" customHeight="1">
      <c r="A23" s="476"/>
      <c r="B23" s="479"/>
      <c r="C23" s="476"/>
      <c r="D23" s="491"/>
      <c r="E23" s="476"/>
      <c r="F23" s="476"/>
      <c r="G23" s="476"/>
      <c r="H23" s="476"/>
      <c r="I23" s="489"/>
      <c r="J23" s="493"/>
      <c r="K23" s="476"/>
      <c r="L23" s="481"/>
      <c r="M23" s="481"/>
      <c r="N23" s="476"/>
      <c r="O23" s="139">
        <v>4</v>
      </c>
      <c r="P23" s="166"/>
      <c r="Q23" s="139"/>
      <c r="R23" s="139"/>
      <c r="S23" s="139"/>
      <c r="T23" s="140"/>
      <c r="U23" s="139"/>
      <c r="V23" s="139"/>
      <c r="W23" s="139"/>
      <c r="X23" s="140" t="b">
        <f t="shared" si="5"/>
        <v>0</v>
      </c>
      <c r="Y23" s="140" t="b">
        <f>IF(Z23&lt;=20%,'Tabla probabilidad'!$B$5,IF(Z23&lt;=40%,'Tabla probabilidad'!$B$6,IF(Z23&lt;=60%,'Tabla probabilidad'!$B$7,IF(Z23&lt;=80%,'Tabla probabilidad'!$B$8,IF(Z23&lt;=100%,'Tabla probabilidad'!$B$9)))))</f>
        <v>0</v>
      </c>
      <c r="Z23" s="140" t="b">
        <f>IF(R23="Preventivo",(J20-(J20*T23)),IF(R23="Detectivo",(J20-(J20*T23)),IF(R23="Correctivo",(J20))))</f>
        <v>0</v>
      </c>
      <c r="AA23" s="483"/>
      <c r="AB23" s="483"/>
      <c r="AC23" s="140" t="b">
        <f t="shared" si="1"/>
        <v>0</v>
      </c>
      <c r="AD23" s="140" t="b">
        <f t="shared" si="6"/>
        <v>0</v>
      </c>
      <c r="AE23" s="483"/>
      <c r="AF23" s="483"/>
      <c r="AG23" s="479"/>
      <c r="AH23" s="479"/>
      <c r="AI23" s="479"/>
      <c r="AJ23" s="479"/>
      <c r="AK23" s="479"/>
      <c r="AL23" s="479"/>
      <c r="AM23" s="487"/>
      <c r="AN23" s="476"/>
    </row>
    <row r="24" spans="1:40" ht="11.25" hidden="1" customHeight="1" thickBot="1">
      <c r="A24" s="476"/>
      <c r="B24" s="480"/>
      <c r="C24" s="476"/>
      <c r="D24" s="494"/>
      <c r="E24" s="476"/>
      <c r="F24" s="476"/>
      <c r="G24" s="476"/>
      <c r="H24" s="476"/>
      <c r="I24" s="489"/>
      <c r="J24" s="493"/>
      <c r="K24" s="476"/>
      <c r="L24" s="481"/>
      <c r="M24" s="481"/>
      <c r="N24" s="476"/>
      <c r="O24" s="139">
        <v>5</v>
      </c>
      <c r="P24" s="162"/>
      <c r="Q24" s="139"/>
      <c r="R24" s="139"/>
      <c r="S24" s="139"/>
      <c r="T24" s="140"/>
      <c r="U24" s="139"/>
      <c r="V24" s="139"/>
      <c r="W24" s="139"/>
      <c r="X24" s="140" t="b">
        <f t="shared" si="5"/>
        <v>0</v>
      </c>
      <c r="Y24" s="140" t="b">
        <f>IF(Z24&lt;=20%,'Tabla probabilidad'!$B$5,IF(Z24&lt;=40%,'Tabla probabilidad'!$B$6,IF(Z24&lt;=60%,'Tabla probabilidad'!$B$7,IF(Z24&lt;=80%,'Tabla probabilidad'!$B$8,IF(Z24&lt;=100%,'Tabla probabilidad'!$B$9)))))</f>
        <v>0</v>
      </c>
      <c r="Z24" s="140" t="b">
        <f>IF(R24="Preventivo",(J20-(J20*T24)),IF(R24="Detectivo",(J20-(J20*T24)),IF(R24="Correctivo",(J20))))</f>
        <v>0</v>
      </c>
      <c r="AA24" s="484"/>
      <c r="AB24" s="484"/>
      <c r="AC24" s="140" t="b">
        <f t="shared" si="1"/>
        <v>0</v>
      </c>
      <c r="AD24" s="140" t="b">
        <f t="shared" si="6"/>
        <v>0</v>
      </c>
      <c r="AE24" s="484"/>
      <c r="AF24" s="484"/>
      <c r="AG24" s="480"/>
      <c r="AH24" s="480"/>
      <c r="AI24" s="480"/>
      <c r="AJ24" s="480"/>
      <c r="AK24" s="480"/>
      <c r="AL24" s="480"/>
      <c r="AM24" s="488"/>
      <c r="AN24" s="476"/>
    </row>
    <row r="25" spans="1:40" ht="57" customHeight="1">
      <c r="A25" s="476">
        <v>3</v>
      </c>
      <c r="B25" s="478" t="s">
        <v>643</v>
      </c>
      <c r="C25" s="476" t="s">
        <v>576</v>
      </c>
      <c r="D25" s="490" t="s">
        <v>644</v>
      </c>
      <c r="E25" s="476" t="s">
        <v>645</v>
      </c>
      <c r="F25" s="476" t="s">
        <v>646</v>
      </c>
      <c r="G25" s="476" t="s">
        <v>570</v>
      </c>
      <c r="H25" s="476">
        <v>4</v>
      </c>
      <c r="I25" s="489" t="str">
        <f>IF(H25&lt;=2,'Tabla probabilidad'!$B$5,IF(H25&lt;=24,'Tabla probabilidad'!$B$6,IF(H25&lt;=500,'Tabla probabilidad'!$B$7,IF(H25&lt;=5000,'Tabla probabilidad'!$B$8,IF(H25&gt;5000,'Tabla probabilidad'!$B$9)))))</f>
        <v>Baja</v>
      </c>
      <c r="J25" s="493">
        <f>IF(H25&lt;=2,'Tabla probabilidad'!$D$5,IF(H25&lt;=24,'Tabla probabilidad'!$D$6,IF(H25&lt;=500,'Tabla probabilidad'!$D$7,IF(H25&lt;=5000,'Tabla probabilidad'!$D$8,IF(H25&gt;5000,'Tabla probabilidad'!$D$9)))))</f>
        <v>0.4</v>
      </c>
      <c r="K25" s="476" t="s">
        <v>420</v>
      </c>
      <c r="L25" s="476"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476"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476" t="str">
        <f>VLOOKUP((I25&amp;L25),Hoja1!$B$4:$C$28,2,0)</f>
        <v xml:space="preserve">Alto </v>
      </c>
      <c r="O25" s="139">
        <v>1</v>
      </c>
      <c r="P25" s="166" t="s">
        <v>647</v>
      </c>
      <c r="Q25" s="139" t="str">
        <f t="shared" si="0"/>
        <v>Probabilidad</v>
      </c>
      <c r="R25" s="139" t="s">
        <v>434</v>
      </c>
      <c r="S25" s="139" t="s">
        <v>430</v>
      </c>
      <c r="T25" s="140">
        <f>VLOOKUP(R25&amp;S25,Hoja1!$Q$4:$R$9,2,0)</f>
        <v>0.45</v>
      </c>
      <c r="U25" s="139" t="s">
        <v>447</v>
      </c>
      <c r="V25" s="139" t="s">
        <v>453</v>
      </c>
      <c r="W25" s="139" t="s">
        <v>458</v>
      </c>
      <c r="X25" s="140">
        <f>IF(Q25="Probabilidad",($J$25*T25),IF(Q25="Impacto"," "))</f>
        <v>0.18000000000000002</v>
      </c>
      <c r="Y25" s="140" t="str">
        <f>IF(Z25&lt;=20%,'Tabla probabilidad'!$B$5,IF(Z25&lt;=40%,'Tabla probabilidad'!$B$6,IF(Z25&lt;=60%,'Tabla probabilidad'!$B$7,IF(Z25&lt;=80%,'Tabla probabilidad'!$B$8,IF(Z25&lt;=100%,'Tabla probabilidad'!$B$9)))))</f>
        <v>Baja</v>
      </c>
      <c r="Z25" s="140">
        <f>IF(R25="Preventivo",(J25-(J25*T25)),IF(R25="Detectivo",(J25-(J25*T25)),IF(R25="Correctivo",(J25))))</f>
        <v>0.22</v>
      </c>
      <c r="AA25" s="482" t="str">
        <f>IF(AB25&lt;=20%,'Tabla probabilidad'!$B$5,IF(AB25&lt;=40%,'Tabla probabilidad'!$B$6,IF(AB25&lt;=60%,'Tabla probabilidad'!$B$7,IF(AB25&lt;=80%,'Tabla probabilidad'!$B$8,IF(AB25&lt;=100%,'Tabla probabilidad'!$B$9)))))</f>
        <v>Baja</v>
      </c>
      <c r="AB25" s="482">
        <f>AVERAGE(Z25:Z29)</f>
        <v>0.23600000000000004</v>
      </c>
      <c r="AC25" s="140" t="str">
        <f t="shared" si="1"/>
        <v>Mayor</v>
      </c>
      <c r="AD25" s="140">
        <f>IF(Q25="Probabilidad",(($M$25-0)),IF(Q25="Impacto",($M$25-($M$25*T25))))</f>
        <v>0.8</v>
      </c>
      <c r="AE25" s="482" t="str">
        <f>IF(AF25&lt;=20%,"Leve",IF(AF25&lt;=40%,"Menor",IF(AF25&lt;=60%,"Moderado",IF(AF25&lt;=80%,"Mayor",IF(AF25&lt;=100%,"Catastrófico")))))</f>
        <v>Mayor</v>
      </c>
      <c r="AF25" s="482">
        <f>AVERAGE(AD25:AD29)</f>
        <v>0.8</v>
      </c>
      <c r="AG25" s="478" t="str">
        <f>VLOOKUP(AA25&amp;AE25,Hoja1!$B$4:$C$28,2,0)</f>
        <v xml:space="preserve">Alto </v>
      </c>
      <c r="AH25" s="478" t="s">
        <v>573</v>
      </c>
      <c r="AI25" s="478" t="s">
        <v>648</v>
      </c>
      <c r="AJ25" s="478" t="s">
        <v>626</v>
      </c>
      <c r="AK25" s="485">
        <v>44927</v>
      </c>
      <c r="AL25" s="485">
        <v>45291</v>
      </c>
      <c r="AM25" s="486" t="s">
        <v>627</v>
      </c>
      <c r="AN25" s="476" t="s">
        <v>568</v>
      </c>
    </row>
    <row r="26" spans="1:40" ht="42.75" customHeight="1">
      <c r="A26" s="476"/>
      <c r="B26" s="479"/>
      <c r="C26" s="476"/>
      <c r="D26" s="491"/>
      <c r="E26" s="476"/>
      <c r="F26" s="476"/>
      <c r="G26" s="476"/>
      <c r="H26" s="476"/>
      <c r="I26" s="489"/>
      <c r="J26" s="493"/>
      <c r="K26" s="476"/>
      <c r="L26" s="481"/>
      <c r="M26" s="481"/>
      <c r="N26" s="476"/>
      <c r="O26" s="139">
        <v>2</v>
      </c>
      <c r="P26" s="166" t="s">
        <v>649</v>
      </c>
      <c r="Q26" s="139" t="str">
        <f t="shared" si="0"/>
        <v>Probabilidad</v>
      </c>
      <c r="R26" s="139" t="s">
        <v>434</v>
      </c>
      <c r="S26" s="139" t="s">
        <v>430</v>
      </c>
      <c r="T26" s="140">
        <f>VLOOKUP(R26&amp;S26,Hoja1!$Q$4:$R$9,2,0)</f>
        <v>0.45</v>
      </c>
      <c r="U26" s="139" t="s">
        <v>447</v>
      </c>
      <c r="V26" s="139" t="s">
        <v>453</v>
      </c>
      <c r="W26" s="139" t="s">
        <v>458</v>
      </c>
      <c r="X26" s="140">
        <f t="shared" ref="X26:X29" si="7">IF(Q26="Probabilidad",($J$25*T26),IF(Q26="Impacto"," "))</f>
        <v>0.18000000000000002</v>
      </c>
      <c r="Y26" s="140" t="str">
        <f>IF(Z26&lt;=20%,'Tabla probabilidad'!$B$5,IF(Z26&lt;=40%,'Tabla probabilidad'!$B$6,IF(Z26&lt;=60%,'Tabla probabilidad'!$B$7,IF(Z26&lt;=80%,'Tabla probabilidad'!$B$8,IF(Z26&lt;=100%,'Tabla probabilidad'!$B$9)))))</f>
        <v>Baja</v>
      </c>
      <c r="Z26" s="140">
        <f>IF(R26="Preventivo",(J25-(J25*T26)),IF(R26="Detectivo",(J25-(J25*T26)),IF(R26="Correctivo",(J25))))</f>
        <v>0.22</v>
      </c>
      <c r="AA26" s="483"/>
      <c r="AB26" s="483"/>
      <c r="AC26" s="140" t="str">
        <f t="shared" si="1"/>
        <v>Mayor</v>
      </c>
      <c r="AD26" s="140">
        <f t="shared" ref="AD26:AD29" si="8">IF(Q26="Probabilidad",(($M$25-0)),IF(Q26="Impacto",($M$25-($M$25*T26))))</f>
        <v>0.8</v>
      </c>
      <c r="AE26" s="483"/>
      <c r="AF26" s="483"/>
      <c r="AG26" s="479"/>
      <c r="AH26" s="479"/>
      <c r="AI26" s="479"/>
      <c r="AJ26" s="479"/>
      <c r="AK26" s="479"/>
      <c r="AL26" s="479"/>
      <c r="AM26" s="487"/>
      <c r="AN26" s="476"/>
    </row>
    <row r="27" spans="1:40" ht="75.75" customHeight="1">
      <c r="A27" s="476"/>
      <c r="B27" s="479"/>
      <c r="C27" s="476"/>
      <c r="D27" s="491"/>
      <c r="E27" s="476"/>
      <c r="F27" s="476"/>
      <c r="G27" s="476"/>
      <c r="H27" s="476"/>
      <c r="I27" s="489"/>
      <c r="J27" s="493"/>
      <c r="K27" s="476"/>
      <c r="L27" s="481"/>
      <c r="M27" s="481"/>
      <c r="N27" s="476"/>
      <c r="O27" s="139">
        <v>3</v>
      </c>
      <c r="P27" s="166" t="s">
        <v>650</v>
      </c>
      <c r="Q27" s="139" t="str">
        <f t="shared" si="0"/>
        <v>Probabilidad</v>
      </c>
      <c r="R27" s="139" t="s">
        <v>434</v>
      </c>
      <c r="S27" s="139" t="s">
        <v>430</v>
      </c>
      <c r="T27" s="140">
        <f>VLOOKUP(R27&amp;S27,Hoja1!$Q$4:$R$9,2,0)</f>
        <v>0.45</v>
      </c>
      <c r="U27" s="139" t="s">
        <v>447</v>
      </c>
      <c r="V27" s="139" t="s">
        <v>453</v>
      </c>
      <c r="W27" s="139" t="s">
        <v>458</v>
      </c>
      <c r="X27" s="140">
        <f t="shared" si="7"/>
        <v>0.18000000000000002</v>
      </c>
      <c r="Y27" s="140" t="str">
        <f>IF(Z27&lt;=20%,'Tabla probabilidad'!$B$5,IF(Z27&lt;=40%,'Tabla probabilidad'!$B$6,IF(Z27&lt;=60%,'Tabla probabilidad'!$B$7,IF(Z27&lt;=80%,'Tabla probabilidad'!$B$8,IF(Z27&lt;=100%,'Tabla probabilidad'!$B$9)))))</f>
        <v>Baja</v>
      </c>
      <c r="Z27" s="140">
        <f>IF(R27="Preventivo",(J25-(J25*T27)),IF(R27="Detectivo",(J25-(J25*T27)),IF(R27="Correctivo",(J25))))</f>
        <v>0.22</v>
      </c>
      <c r="AA27" s="483"/>
      <c r="AB27" s="483"/>
      <c r="AC27" s="140" t="str">
        <f t="shared" si="1"/>
        <v>Mayor</v>
      </c>
      <c r="AD27" s="140">
        <f t="shared" si="8"/>
        <v>0.8</v>
      </c>
      <c r="AE27" s="483"/>
      <c r="AF27" s="483"/>
      <c r="AG27" s="479"/>
      <c r="AH27" s="479"/>
      <c r="AI27" s="479"/>
      <c r="AJ27" s="479"/>
      <c r="AK27" s="479"/>
      <c r="AL27" s="479"/>
      <c r="AM27" s="487"/>
      <c r="AN27" s="476"/>
    </row>
    <row r="28" spans="1:40" ht="72" customHeight="1" thickBot="1">
      <c r="A28" s="476"/>
      <c r="B28" s="479"/>
      <c r="C28" s="476"/>
      <c r="D28" s="491"/>
      <c r="E28" s="476"/>
      <c r="F28" s="476"/>
      <c r="G28" s="476"/>
      <c r="H28" s="476"/>
      <c r="I28" s="489"/>
      <c r="J28" s="493"/>
      <c r="K28" s="476"/>
      <c r="L28" s="481"/>
      <c r="M28" s="481"/>
      <c r="N28" s="476"/>
      <c r="O28" s="139">
        <v>4</v>
      </c>
      <c r="P28" s="167"/>
      <c r="Q28" s="139" t="str">
        <f t="shared" si="0"/>
        <v>Probabilidad</v>
      </c>
      <c r="R28" s="139" t="s">
        <v>438</v>
      </c>
      <c r="S28" s="139" t="s">
        <v>430</v>
      </c>
      <c r="T28" s="140">
        <f>VLOOKUP(R28&amp;S28,Hoja1!$Q$4:$R$9,2,0)</f>
        <v>0.35</v>
      </c>
      <c r="U28" s="139" t="s">
        <v>447</v>
      </c>
      <c r="V28" s="139" t="s">
        <v>453</v>
      </c>
      <c r="W28" s="139" t="s">
        <v>458</v>
      </c>
      <c r="X28" s="140">
        <f t="shared" si="7"/>
        <v>0.13999999999999999</v>
      </c>
      <c r="Y28" s="140" t="str">
        <f>IF(Z28&lt;=20%,'Tabla probabilidad'!$B$5,IF(Z28&lt;=40%,'Tabla probabilidad'!$B$6,IF(Z28&lt;=60%,'Tabla probabilidad'!$B$7,IF(Z28&lt;=80%,'Tabla probabilidad'!$B$8,IF(Z28&lt;=100%,'Tabla probabilidad'!$B$9)))))</f>
        <v>Baja</v>
      </c>
      <c r="Z28" s="140">
        <f>IF(R28="Preventivo",(J25-(J25*T28)),IF(R28="Detectivo",(J25-(J25*T28)),IF(R28="Correctivo",(J25))))</f>
        <v>0.26</v>
      </c>
      <c r="AA28" s="483"/>
      <c r="AB28" s="483"/>
      <c r="AC28" s="140" t="str">
        <f t="shared" si="1"/>
        <v>Mayor</v>
      </c>
      <c r="AD28" s="140">
        <f t="shared" si="8"/>
        <v>0.8</v>
      </c>
      <c r="AE28" s="483"/>
      <c r="AF28" s="483"/>
      <c r="AG28" s="479"/>
      <c r="AH28" s="479"/>
      <c r="AI28" s="479"/>
      <c r="AJ28" s="479"/>
      <c r="AK28" s="479"/>
      <c r="AL28" s="479"/>
      <c r="AM28" s="487"/>
      <c r="AN28" s="476"/>
    </row>
    <row r="29" spans="1:40" ht="74.25" customHeight="1" thickBot="1">
      <c r="A29" s="476"/>
      <c r="B29" s="480"/>
      <c r="C29" s="476"/>
      <c r="D29" s="494"/>
      <c r="E29" s="476"/>
      <c r="F29" s="476"/>
      <c r="G29" s="476"/>
      <c r="H29" s="476"/>
      <c r="I29" s="489"/>
      <c r="J29" s="493"/>
      <c r="K29" s="476"/>
      <c r="L29" s="481"/>
      <c r="M29" s="481"/>
      <c r="N29" s="476"/>
      <c r="O29" s="139">
        <v>5</v>
      </c>
      <c r="P29" s="162"/>
      <c r="Q29" s="139" t="str">
        <f t="shared" si="0"/>
        <v>Probabilidad</v>
      </c>
      <c r="R29" s="139" t="s">
        <v>438</v>
      </c>
      <c r="S29" s="139" t="s">
        <v>430</v>
      </c>
      <c r="T29" s="140">
        <f>VLOOKUP(R29&amp;S29,Hoja1!$Q$4:$R$9,2,0)</f>
        <v>0.35</v>
      </c>
      <c r="U29" s="139" t="s">
        <v>447</v>
      </c>
      <c r="V29" s="139" t="s">
        <v>453</v>
      </c>
      <c r="W29" s="139" t="s">
        <v>458</v>
      </c>
      <c r="X29" s="140">
        <f t="shared" si="7"/>
        <v>0.13999999999999999</v>
      </c>
      <c r="Y29" s="140" t="str">
        <f>IF(Z29&lt;=20%,'Tabla probabilidad'!$B$5,IF(Z29&lt;=40%,'Tabla probabilidad'!$B$6,IF(Z29&lt;=60%,'Tabla probabilidad'!$B$7,IF(Z29&lt;=80%,'Tabla probabilidad'!$B$8,IF(Z29&lt;=100%,'Tabla probabilidad'!$B$9)))))</f>
        <v>Baja</v>
      </c>
      <c r="Z29" s="140">
        <f>IF(R29="Preventivo",(J25-(J25*T29)),IF(R29="Detectivo",(J25-(J25*T29)),IF(R29="Correctivo",(J25))))</f>
        <v>0.26</v>
      </c>
      <c r="AA29" s="484"/>
      <c r="AB29" s="484"/>
      <c r="AC29" s="140" t="str">
        <f t="shared" si="1"/>
        <v>Mayor</v>
      </c>
      <c r="AD29" s="140">
        <f t="shared" si="8"/>
        <v>0.8</v>
      </c>
      <c r="AE29" s="484"/>
      <c r="AF29" s="484"/>
      <c r="AG29" s="480"/>
      <c r="AH29" s="480"/>
      <c r="AI29" s="480"/>
      <c r="AJ29" s="480"/>
      <c r="AK29" s="480"/>
      <c r="AL29" s="480"/>
      <c r="AM29" s="488"/>
      <c r="AN29" s="476"/>
    </row>
    <row r="30" spans="1:40" ht="48" customHeight="1">
      <c r="A30" s="476">
        <v>4</v>
      </c>
      <c r="B30" s="478" t="s">
        <v>651</v>
      </c>
      <c r="C30" s="476" t="s">
        <v>574</v>
      </c>
      <c r="D30" s="490" t="s">
        <v>652</v>
      </c>
      <c r="E30" s="476" t="s">
        <v>653</v>
      </c>
      <c r="F30" s="476" t="s">
        <v>654</v>
      </c>
      <c r="G30" s="476" t="s">
        <v>577</v>
      </c>
      <c r="H30" s="476">
        <v>10000</v>
      </c>
      <c r="I30" s="489" t="str">
        <f>IF(H30&lt;=2,'Tabla probabilidad'!$B$5,IF(H30&lt;=24,'Tabla probabilidad'!$B$6,IF(H30&lt;=500,'Tabla probabilidad'!$B$7,IF(H30&lt;=5000,'Tabla probabilidad'!$B$8,IF(H30&gt;5000,'Tabla probabilidad'!$B$9)))))</f>
        <v>Muy Alta</v>
      </c>
      <c r="J30" s="493">
        <f>IF(H30&lt;=2,'Tabla probabilidad'!$D$5,IF(H30&lt;=24,'Tabla probabilidad'!$D$6,IF(H30&lt;=500,'Tabla probabilidad'!$D$7,IF(H30&lt;=5000,'Tabla probabilidad'!$D$8,IF(H30&gt;5000,'Tabla probabilidad'!$D$9)))))</f>
        <v>1</v>
      </c>
      <c r="K30" s="476" t="s">
        <v>584</v>
      </c>
      <c r="L30" s="476"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476"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476" t="str">
        <f>VLOOKUP((I30&amp;L30),Hoja1!$B$4:$C$28,2,0)</f>
        <v xml:space="preserve">Alto </v>
      </c>
      <c r="O30" s="139">
        <v>1</v>
      </c>
      <c r="P30" s="166" t="s">
        <v>655</v>
      </c>
      <c r="Q30" s="139" t="str">
        <f t="shared" si="0"/>
        <v>Probabilidad</v>
      </c>
      <c r="R30" s="139" t="s">
        <v>434</v>
      </c>
      <c r="S30" s="139" t="s">
        <v>430</v>
      </c>
      <c r="T30" s="140">
        <f>VLOOKUP(R30&amp;S30,Hoja1!$Q$4:$R$9,2,0)</f>
        <v>0.45</v>
      </c>
      <c r="U30" s="139" t="s">
        <v>447</v>
      </c>
      <c r="V30" s="139" t="s">
        <v>453</v>
      </c>
      <c r="W30" s="139" t="s">
        <v>458</v>
      </c>
      <c r="X30" s="140">
        <f>IF(Q30="Probabilidad",($J$30*T30),IF(Q30="Impacto"," "))</f>
        <v>0.45</v>
      </c>
      <c r="Y30" s="140" t="str">
        <f>IF(Z30&lt;=20%,'Tabla probabilidad'!$B$5,IF(Z30&lt;=40%,'Tabla probabilidad'!$B$6,IF(Z30&lt;=60%,'Tabla probabilidad'!$B$7,IF(Z30&lt;=80%,'Tabla probabilidad'!$B$8,IF(Z30&lt;=100%,'Tabla probabilidad'!$B$9)))))</f>
        <v>Media</v>
      </c>
      <c r="Z30" s="140">
        <f>IF(R30="Preventivo",(J30-(J30*T30)),IF(R30="Detectivo",(J30-(J30*T30)),IF(R30="Correctivo",(J30))))</f>
        <v>0.55000000000000004</v>
      </c>
      <c r="AA30" s="482" t="str">
        <f>IF(AB30&lt;=20%,'Tabla probabilidad'!$B$5,IF(AB30&lt;=40%,'Tabla probabilidad'!$B$6,IF(AB30&lt;=60%,'Tabla probabilidad'!$B$7,IF(AB30&lt;=80%,'Tabla probabilidad'!$B$8,IF(AB30&lt;=100%,'Tabla probabilidad'!$B$9)))))</f>
        <v>Media</v>
      </c>
      <c r="AB30" s="482">
        <f>AVERAGE(Z30:Z34)</f>
        <v>0.55000000000000004</v>
      </c>
      <c r="AC30" s="140" t="str">
        <f t="shared" si="1"/>
        <v>Moderado</v>
      </c>
      <c r="AD30" s="140">
        <f>IF(Q30="Probabilidad",(($M$30-0)),IF(Q30="Impacto",($M$30-($M$30*T30))))</f>
        <v>0.6</v>
      </c>
      <c r="AE30" s="482" t="str">
        <f>IF(AF30&lt;=20%,"Leve",IF(AF30&lt;=40%,"Menor",IF(AF30&lt;=60%,"Moderado",IF(AF30&lt;=80%,"Mayor",IF(AF30&lt;=100%,"Catastrófico")))))</f>
        <v>Moderado</v>
      </c>
      <c r="AF30" s="482">
        <f>AVERAGE(AD30:AD34)</f>
        <v>0.6</v>
      </c>
      <c r="AG30" s="478" t="str">
        <f>VLOOKUP(AA30&amp;AE30,Hoja1!$B$4:$C$28,2,0)</f>
        <v>Moderado</v>
      </c>
      <c r="AH30" s="478" t="s">
        <v>573</v>
      </c>
      <c r="AI30" s="478" t="s">
        <v>656</v>
      </c>
      <c r="AJ30" s="478" t="s">
        <v>626</v>
      </c>
      <c r="AK30" s="485">
        <v>44927</v>
      </c>
      <c r="AL30" s="485">
        <v>45291</v>
      </c>
      <c r="AM30" s="486" t="s">
        <v>641</v>
      </c>
      <c r="AN30" s="476" t="s">
        <v>568</v>
      </c>
    </row>
    <row r="31" spans="1:40" ht="55.5" customHeight="1">
      <c r="A31" s="476"/>
      <c r="B31" s="479"/>
      <c r="C31" s="476"/>
      <c r="D31" s="491"/>
      <c r="E31" s="476"/>
      <c r="F31" s="476"/>
      <c r="G31" s="476"/>
      <c r="H31" s="476"/>
      <c r="I31" s="489"/>
      <c r="J31" s="493"/>
      <c r="K31" s="476"/>
      <c r="L31" s="481"/>
      <c r="M31" s="481"/>
      <c r="N31" s="476"/>
      <c r="O31" s="139">
        <v>2</v>
      </c>
      <c r="P31" s="166" t="s">
        <v>657</v>
      </c>
      <c r="Q31" s="139" t="str">
        <f t="shared" si="0"/>
        <v>Probabilidad</v>
      </c>
      <c r="R31" s="139" t="s">
        <v>434</v>
      </c>
      <c r="S31" s="139" t="s">
        <v>430</v>
      </c>
      <c r="T31" s="140">
        <f>VLOOKUP(R31&amp;S31,Hoja1!$Q$4:$R$9,2,0)</f>
        <v>0.45</v>
      </c>
      <c r="U31" s="139" t="s">
        <v>447</v>
      </c>
      <c r="V31" s="139" t="s">
        <v>453</v>
      </c>
      <c r="W31" s="139" t="s">
        <v>458</v>
      </c>
      <c r="X31" s="140">
        <f t="shared" ref="X31:X34" si="9">IF(Q31="Probabilidad",($J$30*T31),IF(Q31="Impacto"," "))</f>
        <v>0.45</v>
      </c>
      <c r="Y31" s="140" t="str">
        <f>IF(Z31&lt;=20%,'Tabla probabilidad'!$B$5,IF(Z31&lt;=40%,'Tabla probabilidad'!$B$6,IF(Z31&lt;=60%,'Tabla probabilidad'!$B$7,IF(Z31&lt;=80%,'Tabla probabilidad'!$B$8,IF(Z31&lt;=100%,'Tabla probabilidad'!$B$9)))))</f>
        <v>Media</v>
      </c>
      <c r="Z31" s="140">
        <f>IF(R31="Preventivo",(J30-(J30*T31)),IF(R31="Detectivo",(J30-(J30*T31)),IF(R31="Correctivo",(J30))))</f>
        <v>0.55000000000000004</v>
      </c>
      <c r="AA31" s="483"/>
      <c r="AB31" s="483"/>
      <c r="AC31" s="140" t="str">
        <f t="shared" si="1"/>
        <v>Moderado</v>
      </c>
      <c r="AD31" s="140">
        <f t="shared" ref="AD31:AD34" si="10">IF(Q31="Probabilidad",(($M$30-0)),IF(Q31="Impacto",($M$30-($M$30*T31))))</f>
        <v>0.6</v>
      </c>
      <c r="AE31" s="483"/>
      <c r="AF31" s="483"/>
      <c r="AG31" s="479"/>
      <c r="AH31" s="479"/>
      <c r="AI31" s="479"/>
      <c r="AJ31" s="479"/>
      <c r="AK31" s="479"/>
      <c r="AL31" s="479"/>
      <c r="AM31" s="487"/>
      <c r="AN31" s="476"/>
    </row>
    <row r="32" spans="1:40" ht="42" customHeight="1">
      <c r="A32" s="476"/>
      <c r="B32" s="479"/>
      <c r="C32" s="476"/>
      <c r="D32" s="491"/>
      <c r="E32" s="476"/>
      <c r="F32" s="476"/>
      <c r="G32" s="476"/>
      <c r="H32" s="476"/>
      <c r="I32" s="489"/>
      <c r="J32" s="493"/>
      <c r="K32" s="476"/>
      <c r="L32" s="481"/>
      <c r="M32" s="481"/>
      <c r="N32" s="476"/>
      <c r="O32" s="139">
        <v>3</v>
      </c>
      <c r="P32" s="166" t="s">
        <v>658</v>
      </c>
      <c r="Q32" s="139" t="str">
        <f t="shared" si="0"/>
        <v>Probabilidad</v>
      </c>
      <c r="R32" s="139" t="s">
        <v>434</v>
      </c>
      <c r="S32" s="139" t="s">
        <v>430</v>
      </c>
      <c r="T32" s="140">
        <f>VLOOKUP(R32&amp;S32,Hoja1!$Q$4:$R$9,2,0)</f>
        <v>0.45</v>
      </c>
      <c r="U32" s="139" t="s">
        <v>447</v>
      </c>
      <c r="V32" s="139" t="s">
        <v>453</v>
      </c>
      <c r="W32" s="139" t="s">
        <v>458</v>
      </c>
      <c r="X32" s="140">
        <f t="shared" si="9"/>
        <v>0.45</v>
      </c>
      <c r="Y32" s="140" t="str">
        <f>IF(Z32&lt;=20%,'Tabla probabilidad'!$B$5,IF(Z32&lt;=40%,'Tabla probabilidad'!$B$6,IF(Z32&lt;=60%,'Tabla probabilidad'!$B$7,IF(Z32&lt;=80%,'Tabla probabilidad'!$B$8,IF(Z32&lt;=100%,'Tabla probabilidad'!$B$9)))))</f>
        <v>Media</v>
      </c>
      <c r="Z32" s="140">
        <f>IF(R32="Preventivo",(J30-(J30*T32)),IF(R32="Detectivo",(J30-(J30*T32)),IF(R32="Correctivo",(J30))))</f>
        <v>0.55000000000000004</v>
      </c>
      <c r="AA32" s="483"/>
      <c r="AB32" s="483"/>
      <c r="AC32" s="140" t="str">
        <f t="shared" si="1"/>
        <v>Moderado</v>
      </c>
      <c r="AD32" s="140">
        <f t="shared" si="10"/>
        <v>0.6</v>
      </c>
      <c r="AE32" s="483"/>
      <c r="AF32" s="483"/>
      <c r="AG32" s="479"/>
      <c r="AH32" s="479"/>
      <c r="AI32" s="479"/>
      <c r="AJ32" s="479"/>
      <c r="AK32" s="479"/>
      <c r="AL32" s="479"/>
      <c r="AM32" s="487"/>
      <c r="AN32" s="476"/>
    </row>
    <row r="33" spans="1:40" ht="96.75" customHeight="1" thickBot="1">
      <c r="A33" s="476"/>
      <c r="B33" s="479"/>
      <c r="C33" s="476"/>
      <c r="D33" s="491"/>
      <c r="E33" s="476"/>
      <c r="F33" s="476"/>
      <c r="G33" s="476"/>
      <c r="H33" s="476"/>
      <c r="I33" s="489"/>
      <c r="J33" s="493"/>
      <c r="K33" s="476"/>
      <c r="L33" s="481"/>
      <c r="M33" s="481"/>
      <c r="N33" s="476"/>
      <c r="O33" s="139">
        <v>4</v>
      </c>
      <c r="P33" s="167" t="s">
        <v>659</v>
      </c>
      <c r="Q33" s="139" t="str">
        <f t="shared" si="0"/>
        <v>Probabilidad</v>
      </c>
      <c r="R33" s="139" t="s">
        <v>434</v>
      </c>
      <c r="S33" s="139" t="s">
        <v>430</v>
      </c>
      <c r="T33" s="140">
        <f>VLOOKUP(R33&amp;S33,Hoja1!$Q$4:$R$9,2,0)</f>
        <v>0.45</v>
      </c>
      <c r="U33" s="139" t="s">
        <v>447</v>
      </c>
      <c r="V33" s="139" t="s">
        <v>453</v>
      </c>
      <c r="W33" s="139" t="s">
        <v>458</v>
      </c>
      <c r="X33" s="140">
        <f t="shared" si="9"/>
        <v>0.45</v>
      </c>
      <c r="Y33" s="140" t="str">
        <f>IF(Z33&lt;=20%,'Tabla probabilidad'!$B$5,IF(Z33&lt;=40%,'Tabla probabilidad'!$B$6,IF(Z33&lt;=60%,'Tabla probabilidad'!$B$7,IF(Z33&lt;=80%,'Tabla probabilidad'!$B$8,IF(Z33&lt;=100%,'Tabla probabilidad'!$B$9)))))</f>
        <v>Media</v>
      </c>
      <c r="Z33" s="140">
        <f>IF(R33="Preventivo",(J30-(J30*T33)),IF(R33="Detectivo",(J30-(J30*T33)),IF(R33="Correctivo",(J30))))</f>
        <v>0.55000000000000004</v>
      </c>
      <c r="AA33" s="483"/>
      <c r="AB33" s="483"/>
      <c r="AC33" s="140" t="str">
        <f t="shared" si="1"/>
        <v>Moderado</v>
      </c>
      <c r="AD33" s="140">
        <f t="shared" si="10"/>
        <v>0.6</v>
      </c>
      <c r="AE33" s="483"/>
      <c r="AF33" s="483"/>
      <c r="AG33" s="479"/>
      <c r="AH33" s="479"/>
      <c r="AI33" s="479"/>
      <c r="AJ33" s="479"/>
      <c r="AK33" s="479"/>
      <c r="AL33" s="479"/>
      <c r="AM33" s="487"/>
      <c r="AN33" s="476"/>
    </row>
    <row r="34" spans="1:40" ht="104.25" customHeight="1">
      <c r="A34" s="478"/>
      <c r="B34" s="480"/>
      <c r="C34" s="476"/>
      <c r="D34" s="491"/>
      <c r="E34" s="478"/>
      <c r="F34" s="478"/>
      <c r="G34" s="476"/>
      <c r="H34" s="478"/>
      <c r="I34" s="492"/>
      <c r="J34" s="482"/>
      <c r="K34" s="476"/>
      <c r="L34" s="481"/>
      <c r="M34" s="481"/>
      <c r="N34" s="478"/>
      <c r="O34" s="163">
        <v>5</v>
      </c>
      <c r="P34" s="168" t="s">
        <v>660</v>
      </c>
      <c r="Q34" s="163" t="str">
        <f t="shared" si="0"/>
        <v>Probabilidad</v>
      </c>
      <c r="R34" s="163" t="s">
        <v>434</v>
      </c>
      <c r="S34" s="163" t="s">
        <v>430</v>
      </c>
      <c r="T34" s="164">
        <f>VLOOKUP(R34&amp;S34,Hoja1!$Q$4:$R$9,2,0)</f>
        <v>0.45</v>
      </c>
      <c r="U34" s="163" t="s">
        <v>447</v>
      </c>
      <c r="V34" s="163" t="s">
        <v>453</v>
      </c>
      <c r="W34" s="163" t="s">
        <v>458</v>
      </c>
      <c r="X34" s="164">
        <f t="shared" si="9"/>
        <v>0.45</v>
      </c>
      <c r="Y34" s="164" t="str">
        <f>IF(Z34&lt;=20%,'Tabla probabilidad'!$B$5,IF(Z34&lt;=40%,'Tabla probabilidad'!$B$6,IF(Z34&lt;=60%,'Tabla probabilidad'!$B$7,IF(Z34&lt;=80%,'Tabla probabilidad'!$B$8,IF(Z34&lt;=100%,'Tabla probabilidad'!$B$9)))))</f>
        <v>Media</v>
      </c>
      <c r="Z34" s="164">
        <f>IF(R34="Preventivo",(J30-(J30*T34)),IF(R34="Detectivo",(J30-(J30*T34)),IF(R34="Correctivo",(J30))))</f>
        <v>0.55000000000000004</v>
      </c>
      <c r="AA34" s="484"/>
      <c r="AB34" s="483"/>
      <c r="AC34" s="164" t="str">
        <f t="shared" si="1"/>
        <v>Moderado</v>
      </c>
      <c r="AD34" s="164">
        <f t="shared" si="10"/>
        <v>0.6</v>
      </c>
      <c r="AE34" s="483"/>
      <c r="AF34" s="483"/>
      <c r="AG34" s="479"/>
      <c r="AH34" s="480"/>
      <c r="AI34" s="479"/>
      <c r="AJ34" s="480"/>
      <c r="AK34" s="480"/>
      <c r="AL34" s="480"/>
      <c r="AM34" s="488"/>
      <c r="AN34" s="478"/>
    </row>
    <row r="35" spans="1:40" ht="90" customHeight="1">
      <c r="A35" s="476">
        <v>5</v>
      </c>
      <c r="B35" s="478" t="s">
        <v>661</v>
      </c>
      <c r="C35" s="476" t="s">
        <v>578</v>
      </c>
      <c r="D35" s="477" t="s">
        <v>662</v>
      </c>
      <c r="E35" s="476" t="s">
        <v>663</v>
      </c>
      <c r="F35" s="476" t="s">
        <v>664</v>
      </c>
      <c r="G35" s="476" t="s">
        <v>580</v>
      </c>
      <c r="H35" s="476">
        <v>120</v>
      </c>
      <c r="I35" s="489" t="str">
        <f>IF(H35&lt;=2,'Tabla probabilidad'!$B$5,IF(H35&lt;=24,'Tabla probabilidad'!$B$6,IF(H35&lt;=500,'Tabla probabilidad'!$B$7,IF(H35&lt;=5000,'Tabla probabilidad'!$B$8,IF(H35&gt;5000,'Tabla probabilidad'!$B$9)))))</f>
        <v>Media</v>
      </c>
      <c r="J35" s="493">
        <f>IF(H35&lt;=2,'Tabla probabilidad'!$D$5,IF(H35&lt;=24,'Tabla probabilidad'!$D$6,IF(H35&lt;=500,'Tabla probabilidad'!$D$7,IF(H35&lt;=5000,'Tabla probabilidad'!$D$8,IF(H35&gt;5000,'Tabla probabilidad'!$D$9)))))</f>
        <v>0.6</v>
      </c>
      <c r="K35" s="476" t="s">
        <v>589</v>
      </c>
      <c r="L35" s="476"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476"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476" t="str">
        <f>VLOOKUP((I35&amp;L35),Hoja1!$B$4:$C$28,2,0)</f>
        <v>Moderado</v>
      </c>
      <c r="O35" s="139">
        <v>1</v>
      </c>
      <c r="P35" s="157" t="s">
        <v>665</v>
      </c>
      <c r="Q35" s="139" t="str">
        <f t="shared" ref="Q35" si="11">IF(R35="Preventivo","Probabilidad",IF(R35="Detectivo","Probabilidad", IF(R35="Correctivo","Impacto")))</f>
        <v>Probabilidad</v>
      </c>
      <c r="R35" s="139" t="s">
        <v>434</v>
      </c>
      <c r="S35" s="139" t="s">
        <v>430</v>
      </c>
      <c r="T35" s="140">
        <f>VLOOKUP(R35&amp;S35,Hoja1!$Q$4:$R$9,2,0)</f>
        <v>0.45</v>
      </c>
      <c r="U35" s="139" t="s">
        <v>447</v>
      </c>
      <c r="V35" s="139" t="s">
        <v>453</v>
      </c>
      <c r="W35" s="139" t="s">
        <v>458</v>
      </c>
      <c r="X35" s="140">
        <f>IF(Q35="Probabilidad",($J$35*T35),IF(Q35="Impacto"," "))</f>
        <v>0.27</v>
      </c>
      <c r="Y35" s="140" t="str">
        <f>IF(Z35&lt;=20%,'Tabla probabilidad'!$B$5,IF(Z35&lt;=40%,'Tabla probabilidad'!$B$6,IF(Z35&lt;=60%,'Tabla probabilidad'!$B$7,IF(Z35&lt;=80%,'Tabla probabilidad'!$B$8,IF(Z35&lt;=100%,'Tabla probabilidad'!$B$9)))))</f>
        <v>Baja</v>
      </c>
      <c r="Z35" s="140">
        <f>IF(R35="Preventivo",(J35-(J35*T35)),IF(R35="Detectivo",(J35-(J35*T35)),IF(R35="Correctivo",(J35))))</f>
        <v>0.32999999999999996</v>
      </c>
      <c r="AA35" s="482" t="str">
        <f>IF(AB35&lt;=20%,'Tabla probabilidad'!$B$5,IF(AB35&lt;=40%,'Tabla probabilidad'!$B$6,IF(AB35&lt;=60%,'Tabla probabilidad'!$B$7,IF(AB35&lt;=80%,'Tabla probabilidad'!$B$8,IF(AB35&lt;=100%,'Tabla probabilidad'!$B$9)))))</f>
        <v>Baja</v>
      </c>
      <c r="AB35" s="482">
        <f>AVERAGE(Z35:Z39)</f>
        <v>0.32999999999999996</v>
      </c>
      <c r="AC35" s="140" t="str">
        <f t="shared" ref="AC35:AC39" si="12">IF(AD35&lt;=20%,"Leve",IF(AD35&lt;=40%,"Menor",IF(AD35&lt;=60%,"Moderado",IF(AD35&lt;=80%,"Mayor",IF(AD35&lt;=100%,"Catastrófico")))))</f>
        <v>Moderado</v>
      </c>
      <c r="AD35" s="140">
        <f>IF(Q35="Probabilidad",(($M$35-0)),IF(Q35="Impacto",($M$35-($M$35*T35))))</f>
        <v>0.6</v>
      </c>
      <c r="AE35" s="482" t="str">
        <f>IF(AF35&lt;=20%,"Leve",IF(AF35&lt;=40%,"Menor",IF(AF35&lt;=60%,"Moderado",IF(AF35&lt;=80%,"Mayor",IF(AF35&lt;=100%,"Catastrófico")))))</f>
        <v>Moderado</v>
      </c>
      <c r="AF35" s="482">
        <f>AVERAGE(AD35:AD39)</f>
        <v>0.6</v>
      </c>
      <c r="AG35" s="478" t="str">
        <f>VLOOKUP(AA35&amp;AE35,Hoja1!$B$4:$C$28,2,0)</f>
        <v>Moderado</v>
      </c>
      <c r="AH35" s="478" t="s">
        <v>573</v>
      </c>
      <c r="AI35" s="534" t="s">
        <v>666</v>
      </c>
      <c r="AJ35" s="478" t="s">
        <v>626</v>
      </c>
      <c r="AK35" s="485">
        <v>44927</v>
      </c>
      <c r="AL35" s="485">
        <v>45291</v>
      </c>
      <c r="AM35" s="486" t="s">
        <v>641</v>
      </c>
      <c r="AN35" s="476" t="s">
        <v>568</v>
      </c>
    </row>
    <row r="36" spans="1:40" ht="84.75" customHeight="1">
      <c r="A36" s="476"/>
      <c r="B36" s="479"/>
      <c r="C36" s="476"/>
      <c r="D36" s="477"/>
      <c r="E36" s="476"/>
      <c r="F36" s="476"/>
      <c r="G36" s="476"/>
      <c r="H36" s="476"/>
      <c r="I36" s="489"/>
      <c r="J36" s="493"/>
      <c r="K36" s="476"/>
      <c r="L36" s="481"/>
      <c r="M36" s="481"/>
      <c r="N36" s="476"/>
      <c r="O36" s="139">
        <v>2</v>
      </c>
      <c r="P36" s="157"/>
      <c r="Q36" s="139"/>
      <c r="R36" s="139"/>
      <c r="S36" s="139"/>
      <c r="T36" s="140"/>
      <c r="U36" s="139"/>
      <c r="V36" s="139"/>
      <c r="W36" s="139"/>
      <c r="X36" s="140" t="b">
        <f t="shared" ref="X36:X39" si="13">IF(Q36="Probabilidad",($J$35*T36),IF(Q36="Impacto"," "))</f>
        <v>0</v>
      </c>
      <c r="Y36" s="140" t="b">
        <f>IF(Z36&lt;=20%,'Tabla probabilidad'!$B$5,IF(Z36&lt;=40%,'Tabla probabilidad'!$B$6,IF(Z36&lt;=60%,'Tabla probabilidad'!$B$7,IF(Z36&lt;=80%,'Tabla probabilidad'!$B$8,IF(Z36&lt;=100%,'Tabla probabilidad'!$B$9)))))</f>
        <v>0</v>
      </c>
      <c r="Z36" s="140" t="b">
        <f>IF(R36="Preventivo",(J35-(J35*T36)),IF(R36="Detectivo",(J35-(J35*T36)),IF(R36="Correctivo",(J35))))</f>
        <v>0</v>
      </c>
      <c r="AA36" s="483"/>
      <c r="AB36" s="483"/>
      <c r="AC36" s="140" t="b">
        <f t="shared" si="12"/>
        <v>0</v>
      </c>
      <c r="AD36" s="140" t="b">
        <f t="shared" ref="AD36:AD39" si="14">IF(Q36="Probabilidad",(($M$35-0)),IF(Q36="Impacto",($M$35-($M$35*T36))))</f>
        <v>0</v>
      </c>
      <c r="AE36" s="483"/>
      <c r="AF36" s="483"/>
      <c r="AG36" s="479"/>
      <c r="AH36" s="479"/>
      <c r="AI36" s="535"/>
      <c r="AJ36" s="479"/>
      <c r="AK36" s="479"/>
      <c r="AL36" s="479"/>
      <c r="AM36" s="487"/>
      <c r="AN36" s="476"/>
    </row>
    <row r="37" spans="1:40">
      <c r="A37" s="476"/>
      <c r="B37" s="479"/>
      <c r="C37" s="476"/>
      <c r="D37" s="477"/>
      <c r="E37" s="476"/>
      <c r="F37" s="476"/>
      <c r="G37" s="476"/>
      <c r="H37" s="476"/>
      <c r="I37" s="489"/>
      <c r="J37" s="493"/>
      <c r="K37" s="476"/>
      <c r="L37" s="481"/>
      <c r="M37" s="481"/>
      <c r="N37" s="476"/>
      <c r="O37" s="139">
        <v>3</v>
      </c>
      <c r="P37" s="157"/>
      <c r="Q37" s="139"/>
      <c r="R37" s="139"/>
      <c r="S37" s="139"/>
      <c r="T37" s="140"/>
      <c r="U37" s="139"/>
      <c r="V37" s="139"/>
      <c r="W37" s="139"/>
      <c r="X37" s="140" t="b">
        <f t="shared" si="13"/>
        <v>0</v>
      </c>
      <c r="Y37" s="140" t="b">
        <f>IF(Z37&lt;=20%,'Tabla probabilidad'!$B$5,IF(Z37&lt;=40%,'Tabla probabilidad'!$B$6,IF(Z37&lt;=60%,'Tabla probabilidad'!$B$7,IF(Z37&lt;=80%,'Tabla probabilidad'!$B$8,IF(Z37&lt;=100%,'Tabla probabilidad'!$B$9)))))</f>
        <v>0</v>
      </c>
      <c r="Z37" s="140" t="b">
        <f>IF(R37="Preventivo",(J35-(J35*T37)),IF(R37="Detectivo",(J35-(J35*T37)),IF(R37="Correctivo",(J35))))</f>
        <v>0</v>
      </c>
      <c r="AA37" s="483"/>
      <c r="AB37" s="483"/>
      <c r="AC37" s="140" t="b">
        <f t="shared" si="12"/>
        <v>0</v>
      </c>
      <c r="AD37" s="140" t="b">
        <f t="shared" si="14"/>
        <v>0</v>
      </c>
      <c r="AE37" s="483"/>
      <c r="AF37" s="483"/>
      <c r="AG37" s="479"/>
      <c r="AH37" s="479"/>
      <c r="AI37" s="535"/>
      <c r="AJ37" s="479"/>
      <c r="AK37" s="479"/>
      <c r="AL37" s="479"/>
      <c r="AM37" s="487"/>
      <c r="AN37" s="476"/>
    </row>
    <row r="38" spans="1:40" ht="121.5" customHeight="1">
      <c r="A38" s="476"/>
      <c r="B38" s="479"/>
      <c r="C38" s="476"/>
      <c r="D38" s="477"/>
      <c r="E38" s="476"/>
      <c r="F38" s="476"/>
      <c r="G38" s="476"/>
      <c r="H38" s="476"/>
      <c r="I38" s="489"/>
      <c r="J38" s="493"/>
      <c r="K38" s="476"/>
      <c r="L38" s="481"/>
      <c r="M38" s="481"/>
      <c r="N38" s="476"/>
      <c r="O38" s="139">
        <v>4</v>
      </c>
      <c r="P38" s="157"/>
      <c r="Q38" s="139"/>
      <c r="R38" s="139"/>
      <c r="S38" s="139"/>
      <c r="T38" s="140"/>
      <c r="U38" s="139"/>
      <c r="V38" s="139"/>
      <c r="W38" s="139"/>
      <c r="X38" s="140" t="b">
        <f t="shared" si="13"/>
        <v>0</v>
      </c>
      <c r="Y38" s="140" t="b">
        <f>IF(Z38&lt;=20%,'Tabla probabilidad'!$B$5,IF(Z38&lt;=40%,'Tabla probabilidad'!$B$6,IF(Z38&lt;=60%,'Tabla probabilidad'!$B$7,IF(Z38&lt;=80%,'Tabla probabilidad'!$B$8,IF(Z38&lt;=100%,'Tabla probabilidad'!$B$9)))))</f>
        <v>0</v>
      </c>
      <c r="Z38" s="140" t="b">
        <f>IF(R38="Preventivo",(J35-(J35*T38)),IF(R38="Detectivo",(J35-(J35*T38)),IF(R38="Correctivo",(J35))))</f>
        <v>0</v>
      </c>
      <c r="AA38" s="483"/>
      <c r="AB38" s="483"/>
      <c r="AC38" s="140" t="b">
        <f t="shared" si="12"/>
        <v>0</v>
      </c>
      <c r="AD38" s="140" t="b">
        <f t="shared" si="14"/>
        <v>0</v>
      </c>
      <c r="AE38" s="483"/>
      <c r="AF38" s="483"/>
      <c r="AG38" s="479"/>
      <c r="AH38" s="479"/>
      <c r="AI38" s="535"/>
      <c r="AJ38" s="479"/>
      <c r="AK38" s="479"/>
      <c r="AL38" s="479"/>
      <c r="AM38" s="487"/>
      <c r="AN38" s="476"/>
    </row>
    <row r="39" spans="1:40" ht="162" customHeight="1">
      <c r="A39" s="476"/>
      <c r="B39" s="480"/>
      <c r="C39" s="476"/>
      <c r="D39" s="477"/>
      <c r="E39" s="476"/>
      <c r="F39" s="476"/>
      <c r="G39" s="476"/>
      <c r="H39" s="476"/>
      <c r="I39" s="489"/>
      <c r="J39" s="493"/>
      <c r="K39" s="476"/>
      <c r="L39" s="481"/>
      <c r="M39" s="481"/>
      <c r="N39" s="476"/>
      <c r="O39" s="139">
        <v>5</v>
      </c>
      <c r="P39" s="158"/>
      <c r="Q39" s="139"/>
      <c r="R39" s="139"/>
      <c r="S39" s="139"/>
      <c r="T39" s="140"/>
      <c r="U39" s="139"/>
      <c r="V39" s="139"/>
      <c r="W39" s="139"/>
      <c r="X39" s="140" t="b">
        <f t="shared" si="13"/>
        <v>0</v>
      </c>
      <c r="Y39" s="140" t="b">
        <f>IF(Z39&lt;=20%,'Tabla probabilidad'!$B$5,IF(Z39&lt;=40%,'Tabla probabilidad'!$B$6,IF(Z39&lt;=60%,'Tabla probabilidad'!$B$7,IF(Z39&lt;=80%,'Tabla probabilidad'!$B$8,IF(Z39&lt;=100%,'Tabla probabilidad'!$B$9)))))</f>
        <v>0</v>
      </c>
      <c r="Z39" s="140" t="b">
        <f>IF(R39="Preventivo",(J35-(J35*T39)),IF(R39="Detectivo",(J35-(J35*T39)),IF(R39="Correctivo",(J35))))</f>
        <v>0</v>
      </c>
      <c r="AA39" s="484"/>
      <c r="AB39" s="484"/>
      <c r="AC39" s="140" t="b">
        <f t="shared" si="12"/>
        <v>0</v>
      </c>
      <c r="AD39" s="140" t="b">
        <f t="shared" si="14"/>
        <v>0</v>
      </c>
      <c r="AE39" s="484"/>
      <c r="AF39" s="484"/>
      <c r="AG39" s="480"/>
      <c r="AH39" s="480"/>
      <c r="AI39" s="536"/>
      <c r="AJ39" s="480"/>
      <c r="AK39" s="480"/>
      <c r="AL39" s="480"/>
      <c r="AM39" s="488"/>
      <c r="AN39" s="478"/>
    </row>
  </sheetData>
  <mergeCells count="202">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K25:K29"/>
    <mergeCell ref="L25:L29"/>
    <mergeCell ref="M25:M29"/>
    <mergeCell ref="N25:N29"/>
    <mergeCell ref="AA25:AA29"/>
    <mergeCell ref="AB25:AB29"/>
    <mergeCell ref="AE25:AE29"/>
    <mergeCell ref="AF25:AF29"/>
    <mergeCell ref="AN35:AN39"/>
    <mergeCell ref="AN30:AN34"/>
    <mergeCell ref="AH25:AH29"/>
    <mergeCell ref="AI25:AI29"/>
    <mergeCell ref="AJ25:AJ29"/>
    <mergeCell ref="AK25:AK29"/>
    <mergeCell ref="AL25:AL29"/>
    <mergeCell ref="AM25:AM29"/>
    <mergeCell ref="AN25:AN29"/>
    <mergeCell ref="AG25:AG29"/>
    <mergeCell ref="A35:A39"/>
    <mergeCell ref="D35:D39"/>
    <mergeCell ref="E35:E39"/>
    <mergeCell ref="F35:F39"/>
    <mergeCell ref="C30:C34"/>
    <mergeCell ref="B20:B24"/>
    <mergeCell ref="B25:B29"/>
    <mergeCell ref="B30:B34"/>
    <mergeCell ref="B35:B39"/>
  </mergeCells>
  <conditionalFormatting sqref="I10">
    <cfRule type="containsText" dxfId="1442" priority="698" operator="containsText" text="Muy Baja">
      <formula>NOT(ISERROR(SEARCH("Muy Baja",I10)))</formula>
    </cfRule>
    <cfRule type="containsText" dxfId="1441" priority="699" operator="containsText" text="Baja">
      <formula>NOT(ISERROR(SEARCH("Baja",I10)))</formula>
    </cfRule>
    <cfRule type="containsText" dxfId="1440" priority="823" operator="containsText" text="Muy Alta">
      <formula>NOT(ISERROR(SEARCH("Muy Alta",I10)))</formula>
    </cfRule>
    <cfRule type="containsText" dxfId="1439" priority="824" operator="containsText" text="Alta">
      <formula>NOT(ISERROR(SEARCH("Alta",I10)))</formula>
    </cfRule>
    <cfRule type="containsText" dxfId="1438" priority="825" operator="containsText" text="Media">
      <formula>NOT(ISERROR(SEARCH("Media",I10)))</formula>
    </cfRule>
    <cfRule type="containsText" dxfId="1437" priority="826" operator="containsText" text="Media">
      <formula>NOT(ISERROR(SEARCH("Media",I10)))</formula>
    </cfRule>
    <cfRule type="containsText" dxfId="1436" priority="827" operator="containsText" text="Media">
      <formula>NOT(ISERROR(SEARCH("Media",I10)))</formula>
    </cfRule>
    <cfRule type="containsText" dxfId="1435" priority="830" operator="containsText" text="Muy Baja">
      <formula>NOT(ISERROR(SEARCH("Muy Baja",I10)))</formula>
    </cfRule>
    <cfRule type="containsText" dxfId="1434" priority="831" operator="containsText" text="Baja">
      <formula>NOT(ISERROR(SEARCH("Baja",I10)))</formula>
    </cfRule>
    <cfRule type="containsText" dxfId="1433" priority="832" operator="containsText" text="Muy Baja">
      <formula>NOT(ISERROR(SEARCH("Muy Baja",I10)))</formula>
    </cfRule>
    <cfRule type="containsText" dxfId="1432" priority="833" operator="containsText" text="Muy Baja">
      <formula>NOT(ISERROR(SEARCH("Muy Baja",I10)))</formula>
    </cfRule>
    <cfRule type="containsText" dxfId="1431" priority="834" operator="containsText" text="Muy Baja">
      <formula>NOT(ISERROR(SEARCH("Muy Baja",I10)))</formula>
    </cfRule>
    <cfRule type="containsText" dxfId="1430" priority="835" operator="containsText" text="Muy Baja'Tabla probabilidad'!">
      <formula>NOT(ISERROR(SEARCH("Muy Baja'Tabla probabilidad'!",I10)))</formula>
    </cfRule>
    <cfRule type="containsText" dxfId="1429" priority="836" operator="containsText" text="Muy bajo">
      <formula>NOT(ISERROR(SEARCH("Muy bajo",I10)))</formula>
    </cfRule>
    <cfRule type="containsText" dxfId="1428" priority="845" operator="containsText" text="Alta">
      <formula>NOT(ISERROR(SEARCH("Alta",I10)))</formula>
    </cfRule>
    <cfRule type="containsText" dxfId="1427" priority="846" operator="containsText" text="Media">
      <formula>NOT(ISERROR(SEARCH("Media",I10)))</formula>
    </cfRule>
    <cfRule type="containsText" dxfId="1426" priority="847" operator="containsText" text="Baja">
      <formula>NOT(ISERROR(SEARCH("Baja",I10)))</formula>
    </cfRule>
    <cfRule type="containsText" dxfId="1425" priority="848" operator="containsText" text="Muy baja">
      <formula>NOT(ISERROR(SEARCH("Muy baja",I10)))</formula>
    </cfRule>
    <cfRule type="cellIs" dxfId="1424" priority="851" operator="between">
      <formula>1</formula>
      <formula>2</formula>
    </cfRule>
    <cfRule type="cellIs" dxfId="1423" priority="852" operator="between">
      <formula>0</formula>
      <formula>2</formula>
    </cfRule>
  </conditionalFormatting>
  <conditionalFormatting sqref="I10">
    <cfRule type="containsText" dxfId="1422" priority="701" operator="containsText" text="Muy Alta">
      <formula>NOT(ISERROR(SEARCH("Muy Alta",I10)))</formula>
    </cfRule>
  </conditionalFormatting>
  <conditionalFormatting sqref="L10 L15 L20 L25 L30 L35">
    <cfRule type="containsText" dxfId="1421" priority="692" operator="containsText" text="Catastrófico">
      <formula>NOT(ISERROR(SEARCH("Catastrófico",L10)))</formula>
    </cfRule>
    <cfRule type="containsText" dxfId="1420" priority="693" operator="containsText" text="Mayor">
      <formula>NOT(ISERROR(SEARCH("Mayor",L10)))</formula>
    </cfRule>
    <cfRule type="containsText" dxfId="1419" priority="694" operator="containsText" text="Alta">
      <formula>NOT(ISERROR(SEARCH("Alta",L10)))</formula>
    </cfRule>
    <cfRule type="containsText" dxfId="1418" priority="695" operator="containsText" text="Moderado">
      <formula>NOT(ISERROR(SEARCH("Moderado",L10)))</formula>
    </cfRule>
    <cfRule type="containsText" dxfId="1417" priority="696" operator="containsText" text="Menor">
      <formula>NOT(ISERROR(SEARCH("Menor",L10)))</formula>
    </cfRule>
    <cfRule type="containsText" dxfId="1416" priority="697" operator="containsText" text="Leve">
      <formula>NOT(ISERROR(SEARCH("Leve",L10)))</formula>
    </cfRule>
  </conditionalFormatting>
  <conditionalFormatting sqref="N10 N15 N20 N25">
    <cfRule type="containsText" dxfId="1415" priority="687" operator="containsText" text="Extremo">
      <formula>NOT(ISERROR(SEARCH("Extremo",N10)))</formula>
    </cfRule>
    <cfRule type="containsText" dxfId="1414" priority="688" operator="containsText" text="Alto">
      <formula>NOT(ISERROR(SEARCH("Alto",N10)))</formula>
    </cfRule>
    <cfRule type="containsText" dxfId="1413" priority="689" operator="containsText" text="Bajo">
      <formula>NOT(ISERROR(SEARCH("Bajo",N10)))</formula>
    </cfRule>
    <cfRule type="containsText" dxfId="1412" priority="690" operator="containsText" text="Moderado">
      <formula>NOT(ISERROR(SEARCH("Moderado",N10)))</formula>
    </cfRule>
    <cfRule type="containsText" dxfId="1411" priority="691" operator="containsText" text="Extremo">
      <formula>NOT(ISERROR(SEARCH("Extremo",N10)))</formula>
    </cfRule>
  </conditionalFormatting>
  <conditionalFormatting sqref="M10 M15 M20 M25 M30 M35">
    <cfRule type="containsText" dxfId="1410" priority="681" operator="containsText" text="Catastrófico">
      <formula>NOT(ISERROR(SEARCH("Catastrófico",M10)))</formula>
    </cfRule>
    <cfRule type="containsText" dxfId="1409" priority="682" operator="containsText" text="Mayor">
      <formula>NOT(ISERROR(SEARCH("Mayor",M10)))</formula>
    </cfRule>
    <cfRule type="containsText" dxfId="1408" priority="683" operator="containsText" text="Alta">
      <formula>NOT(ISERROR(SEARCH("Alta",M10)))</formula>
    </cfRule>
    <cfRule type="containsText" dxfId="1407" priority="684" operator="containsText" text="Moderado">
      <formula>NOT(ISERROR(SEARCH("Moderado",M10)))</formula>
    </cfRule>
    <cfRule type="containsText" dxfId="1406" priority="685" operator="containsText" text="Menor">
      <formula>NOT(ISERROR(SEARCH("Menor",M10)))</formula>
    </cfRule>
    <cfRule type="containsText" dxfId="1405" priority="686" operator="containsText" text="Leve">
      <formula>NOT(ISERROR(SEARCH("Leve",M10)))</formula>
    </cfRule>
  </conditionalFormatting>
  <conditionalFormatting sqref="Y10:Y14">
    <cfRule type="containsText" dxfId="1404" priority="615" operator="containsText" text="Muy Alta">
      <formula>NOT(ISERROR(SEARCH("Muy Alta",Y10)))</formula>
    </cfRule>
    <cfRule type="containsText" dxfId="1403" priority="616" operator="containsText" text="Alta">
      <formula>NOT(ISERROR(SEARCH("Alta",Y10)))</formula>
    </cfRule>
    <cfRule type="containsText" dxfId="1402" priority="617" operator="containsText" text="Media">
      <formula>NOT(ISERROR(SEARCH("Media",Y10)))</formula>
    </cfRule>
    <cfRule type="containsText" dxfId="1401" priority="618" operator="containsText" text="Muy Baja">
      <formula>NOT(ISERROR(SEARCH("Muy Baja",Y10)))</formula>
    </cfRule>
    <cfRule type="containsText" dxfId="1400" priority="619" operator="containsText" text="Baja">
      <formula>NOT(ISERROR(SEARCH("Baja",Y10)))</formula>
    </cfRule>
    <cfRule type="containsText" dxfId="1399" priority="620" operator="containsText" text="Muy Baja">
      <formula>NOT(ISERROR(SEARCH("Muy Baja",Y10)))</formula>
    </cfRule>
  </conditionalFormatting>
  <conditionalFormatting sqref="AC10:AC14">
    <cfRule type="containsText" dxfId="1398" priority="610" operator="containsText" text="Catastrófico">
      <formula>NOT(ISERROR(SEARCH("Catastrófico",AC10)))</formula>
    </cfRule>
    <cfRule type="containsText" dxfId="1397" priority="611" operator="containsText" text="Mayor">
      <formula>NOT(ISERROR(SEARCH("Mayor",AC10)))</formula>
    </cfRule>
    <cfRule type="containsText" dxfId="1396" priority="612" operator="containsText" text="Moderado">
      <formula>NOT(ISERROR(SEARCH("Moderado",AC10)))</formula>
    </cfRule>
    <cfRule type="containsText" dxfId="1395" priority="613" operator="containsText" text="Menor">
      <formula>NOT(ISERROR(SEARCH("Menor",AC10)))</formula>
    </cfRule>
    <cfRule type="containsText" dxfId="1394" priority="614" operator="containsText" text="Leve">
      <formula>NOT(ISERROR(SEARCH("Leve",AC10)))</formula>
    </cfRule>
  </conditionalFormatting>
  <conditionalFormatting sqref="AG10">
    <cfRule type="containsText" dxfId="1393" priority="601" operator="containsText" text="Extremo">
      <formula>NOT(ISERROR(SEARCH("Extremo",AG10)))</formula>
    </cfRule>
    <cfRule type="containsText" dxfId="1392" priority="602" operator="containsText" text="Alto">
      <formula>NOT(ISERROR(SEARCH("Alto",AG10)))</formula>
    </cfRule>
    <cfRule type="containsText" dxfId="1391" priority="603" operator="containsText" text="Moderado">
      <formula>NOT(ISERROR(SEARCH("Moderado",AG10)))</formula>
    </cfRule>
    <cfRule type="containsText" dxfId="1390" priority="604" operator="containsText" text="Menor">
      <formula>NOT(ISERROR(SEARCH("Menor",AG10)))</formula>
    </cfRule>
    <cfRule type="containsText" dxfId="1389" priority="605" operator="containsText" text="Bajo">
      <formula>NOT(ISERROR(SEARCH("Bajo",AG10)))</formula>
    </cfRule>
    <cfRule type="containsText" dxfId="1388" priority="606" operator="containsText" text="Moderado">
      <formula>NOT(ISERROR(SEARCH("Moderado",AG10)))</formula>
    </cfRule>
    <cfRule type="containsText" dxfId="1387" priority="607" operator="containsText" text="Extremo">
      <formula>NOT(ISERROR(SEARCH("Extremo",AG10)))</formula>
    </cfRule>
    <cfRule type="containsText" dxfId="1386" priority="608" operator="containsText" text="Baja">
      <formula>NOT(ISERROR(SEARCH("Baja",AG10)))</formula>
    </cfRule>
    <cfRule type="containsText" dxfId="1385" priority="609" operator="containsText" text="Alto">
      <formula>NOT(ISERROR(SEARCH("Alto",AG10)))</formula>
    </cfRule>
  </conditionalFormatting>
  <conditionalFormatting sqref="AA10:AA39">
    <cfRule type="containsText" dxfId="1384" priority="1" operator="containsText" text="Muy Baja">
      <formula>NOT(ISERROR(SEARCH("Muy Baja",AA10)))</formula>
    </cfRule>
    <cfRule type="containsText" dxfId="1383" priority="590" operator="containsText" text="Muy Alta">
      <formula>NOT(ISERROR(SEARCH("Muy Alta",AA10)))</formula>
    </cfRule>
    <cfRule type="containsText" dxfId="1382" priority="591" operator="containsText" text="Alta">
      <formula>NOT(ISERROR(SEARCH("Alta",AA10)))</formula>
    </cfRule>
    <cfRule type="containsText" dxfId="1381" priority="592" operator="containsText" text="Media">
      <formula>NOT(ISERROR(SEARCH("Media",AA10)))</formula>
    </cfRule>
    <cfRule type="containsText" dxfId="1380" priority="593" operator="containsText" text="Baja">
      <formula>NOT(ISERROR(SEARCH("Baja",AA10)))</formula>
    </cfRule>
    <cfRule type="containsText" dxfId="1379" priority="594" operator="containsText" text="Muy Baja">
      <formula>NOT(ISERROR(SEARCH("Muy Baja",AA10)))</formula>
    </cfRule>
  </conditionalFormatting>
  <conditionalFormatting sqref="AE10:AE14">
    <cfRule type="containsText" dxfId="1378" priority="585" operator="containsText" text="Catastrófico">
      <formula>NOT(ISERROR(SEARCH("Catastrófico",AE10)))</formula>
    </cfRule>
    <cfRule type="containsText" dxfId="1377" priority="586" operator="containsText" text="Moderado">
      <formula>NOT(ISERROR(SEARCH("Moderado",AE10)))</formula>
    </cfRule>
    <cfRule type="containsText" dxfId="1376" priority="587" operator="containsText" text="Menor">
      <formula>NOT(ISERROR(SEARCH("Menor",AE10)))</formula>
    </cfRule>
    <cfRule type="containsText" dxfId="1375" priority="588" operator="containsText" text="Leve">
      <formula>NOT(ISERROR(SEARCH("Leve",AE10)))</formula>
    </cfRule>
    <cfRule type="containsText" dxfId="1374" priority="589" operator="containsText" text="Mayor">
      <formula>NOT(ISERROR(SEARCH("Mayor",AE10)))</formula>
    </cfRule>
  </conditionalFormatting>
  <conditionalFormatting sqref="I15 I20 I25">
    <cfRule type="containsText" dxfId="1373" priority="562" operator="containsText" text="Muy Baja">
      <formula>NOT(ISERROR(SEARCH("Muy Baja",I15)))</formula>
    </cfRule>
    <cfRule type="containsText" dxfId="1372" priority="563" operator="containsText" text="Baja">
      <formula>NOT(ISERROR(SEARCH("Baja",I15)))</formula>
    </cfRule>
    <cfRule type="containsText" dxfId="1371" priority="565" operator="containsText" text="Muy Alta">
      <formula>NOT(ISERROR(SEARCH("Muy Alta",I15)))</formula>
    </cfRule>
    <cfRule type="containsText" dxfId="1370" priority="566" operator="containsText" text="Alta">
      <formula>NOT(ISERROR(SEARCH("Alta",I15)))</formula>
    </cfRule>
    <cfRule type="containsText" dxfId="1369" priority="567" operator="containsText" text="Media">
      <formula>NOT(ISERROR(SEARCH("Media",I15)))</formula>
    </cfRule>
    <cfRule type="containsText" dxfId="1368" priority="568" operator="containsText" text="Media">
      <formula>NOT(ISERROR(SEARCH("Media",I15)))</formula>
    </cfRule>
    <cfRule type="containsText" dxfId="1367" priority="569" operator="containsText" text="Media">
      <formula>NOT(ISERROR(SEARCH("Media",I15)))</formula>
    </cfRule>
    <cfRule type="containsText" dxfId="1366" priority="570" operator="containsText" text="Muy Baja">
      <formula>NOT(ISERROR(SEARCH("Muy Baja",I15)))</formula>
    </cfRule>
    <cfRule type="containsText" dxfId="1365" priority="571" operator="containsText" text="Baja">
      <formula>NOT(ISERROR(SEARCH("Baja",I15)))</formula>
    </cfRule>
    <cfRule type="containsText" dxfId="1364" priority="572" operator="containsText" text="Muy Baja">
      <formula>NOT(ISERROR(SEARCH("Muy Baja",I15)))</formula>
    </cfRule>
    <cfRule type="containsText" dxfId="1363" priority="573" operator="containsText" text="Muy Baja">
      <formula>NOT(ISERROR(SEARCH("Muy Baja",I15)))</formula>
    </cfRule>
    <cfRule type="containsText" dxfId="1362" priority="574" operator="containsText" text="Muy Baja">
      <formula>NOT(ISERROR(SEARCH("Muy Baja",I15)))</formula>
    </cfRule>
    <cfRule type="containsText" dxfId="1361" priority="575" operator="containsText" text="Muy Baja'Tabla probabilidad'!">
      <formula>NOT(ISERROR(SEARCH("Muy Baja'Tabla probabilidad'!",I15)))</formula>
    </cfRule>
    <cfRule type="containsText" dxfId="1360" priority="576" operator="containsText" text="Muy bajo">
      <formula>NOT(ISERROR(SEARCH("Muy bajo",I15)))</formula>
    </cfRule>
    <cfRule type="containsText" dxfId="1359" priority="577" operator="containsText" text="Alta">
      <formula>NOT(ISERROR(SEARCH("Alta",I15)))</formula>
    </cfRule>
    <cfRule type="containsText" dxfId="1358" priority="578" operator="containsText" text="Media">
      <formula>NOT(ISERROR(SEARCH("Media",I15)))</formula>
    </cfRule>
    <cfRule type="containsText" dxfId="1357" priority="579" operator="containsText" text="Baja">
      <formula>NOT(ISERROR(SEARCH("Baja",I15)))</formula>
    </cfRule>
    <cfRule type="containsText" dxfId="1356" priority="580" operator="containsText" text="Muy baja">
      <formula>NOT(ISERROR(SEARCH("Muy baja",I15)))</formula>
    </cfRule>
    <cfRule type="cellIs" dxfId="1355" priority="583" operator="between">
      <formula>1</formula>
      <formula>2</formula>
    </cfRule>
    <cfRule type="cellIs" dxfId="1354" priority="584" operator="between">
      <formula>0</formula>
      <formula>2</formula>
    </cfRule>
  </conditionalFormatting>
  <conditionalFormatting sqref="I15 I20 I25">
    <cfRule type="containsText" dxfId="1353" priority="564" operator="containsText" text="Muy Alta">
      <formula>NOT(ISERROR(SEARCH("Muy Alta",I15)))</formula>
    </cfRule>
  </conditionalFormatting>
  <conditionalFormatting sqref="Y15:Y19">
    <cfRule type="containsText" dxfId="1352" priority="556" operator="containsText" text="Muy Alta">
      <formula>NOT(ISERROR(SEARCH("Muy Alta",Y15)))</formula>
    </cfRule>
    <cfRule type="containsText" dxfId="1351" priority="557" operator="containsText" text="Alta">
      <formula>NOT(ISERROR(SEARCH("Alta",Y15)))</formula>
    </cfRule>
    <cfRule type="containsText" dxfId="1350" priority="558" operator="containsText" text="Media">
      <formula>NOT(ISERROR(SEARCH("Media",Y15)))</formula>
    </cfRule>
    <cfRule type="containsText" dxfId="1349" priority="559" operator="containsText" text="Muy Baja">
      <formula>NOT(ISERROR(SEARCH("Muy Baja",Y15)))</formula>
    </cfRule>
    <cfRule type="containsText" dxfId="1348" priority="560" operator="containsText" text="Baja">
      <formula>NOT(ISERROR(SEARCH("Baja",Y15)))</formula>
    </cfRule>
    <cfRule type="containsText" dxfId="1347" priority="561" operator="containsText" text="Muy Baja">
      <formula>NOT(ISERROR(SEARCH("Muy Baja",Y15)))</formula>
    </cfRule>
  </conditionalFormatting>
  <conditionalFormatting sqref="AC15:AC19">
    <cfRule type="containsText" dxfId="1346" priority="551" operator="containsText" text="Catastrófico">
      <formula>NOT(ISERROR(SEARCH("Catastrófico",AC15)))</formula>
    </cfRule>
    <cfRule type="containsText" dxfId="1345" priority="552" operator="containsText" text="Mayor">
      <formula>NOT(ISERROR(SEARCH("Mayor",AC15)))</formula>
    </cfRule>
    <cfRule type="containsText" dxfId="1344" priority="553" operator="containsText" text="Moderado">
      <formula>NOT(ISERROR(SEARCH("Moderado",AC15)))</formula>
    </cfRule>
    <cfRule type="containsText" dxfId="1343" priority="554" operator="containsText" text="Menor">
      <formula>NOT(ISERROR(SEARCH("Menor",AC15)))</formula>
    </cfRule>
    <cfRule type="containsText" dxfId="1342" priority="555" operator="containsText" text="Leve">
      <formula>NOT(ISERROR(SEARCH("Leve",AC15)))</formula>
    </cfRule>
  </conditionalFormatting>
  <conditionalFormatting sqref="AG15">
    <cfRule type="containsText" dxfId="1341" priority="542" operator="containsText" text="Extremo">
      <formula>NOT(ISERROR(SEARCH("Extremo",AG15)))</formula>
    </cfRule>
    <cfRule type="containsText" dxfId="1340" priority="543" operator="containsText" text="Alto">
      <formula>NOT(ISERROR(SEARCH("Alto",AG15)))</formula>
    </cfRule>
    <cfRule type="containsText" dxfId="1339" priority="544" operator="containsText" text="Moderado">
      <formula>NOT(ISERROR(SEARCH("Moderado",AG15)))</formula>
    </cfRule>
    <cfRule type="containsText" dxfId="1338" priority="545" operator="containsText" text="Menor">
      <formula>NOT(ISERROR(SEARCH("Menor",AG15)))</formula>
    </cfRule>
    <cfRule type="containsText" dxfId="1337" priority="546" operator="containsText" text="Bajo">
      <formula>NOT(ISERROR(SEARCH("Bajo",AG15)))</formula>
    </cfRule>
    <cfRule type="containsText" dxfId="1336" priority="547" operator="containsText" text="Moderado">
      <formula>NOT(ISERROR(SEARCH("Moderado",AG15)))</formula>
    </cfRule>
    <cfRule type="containsText" dxfId="1335" priority="548" operator="containsText" text="Extremo">
      <formula>NOT(ISERROR(SEARCH("Extremo",AG15)))</formula>
    </cfRule>
    <cfRule type="containsText" dxfId="1334" priority="549" operator="containsText" text="Baja">
      <formula>NOT(ISERROR(SEARCH("Baja",AG15)))</formula>
    </cfRule>
    <cfRule type="containsText" dxfId="1333" priority="550" operator="containsText" text="Alto">
      <formula>NOT(ISERROR(SEARCH("Alto",AG15)))</formula>
    </cfRule>
  </conditionalFormatting>
  <conditionalFormatting sqref="AE15:AE19">
    <cfRule type="containsText" dxfId="1332" priority="532" operator="containsText" text="Catastrófico">
      <formula>NOT(ISERROR(SEARCH("Catastrófico",AE15)))</formula>
    </cfRule>
    <cfRule type="containsText" dxfId="1331" priority="533" operator="containsText" text="Moderado">
      <formula>NOT(ISERROR(SEARCH("Moderado",AE15)))</formula>
    </cfRule>
    <cfRule type="containsText" dxfId="1330" priority="534" operator="containsText" text="Menor">
      <formula>NOT(ISERROR(SEARCH("Menor",AE15)))</formula>
    </cfRule>
    <cfRule type="containsText" dxfId="1329" priority="535" operator="containsText" text="Leve">
      <formula>NOT(ISERROR(SEARCH("Leve",AE15)))</formula>
    </cfRule>
    <cfRule type="containsText" dxfId="1328" priority="536" operator="containsText" text="Mayor">
      <formula>NOT(ISERROR(SEARCH("Mayor",AE15)))</formula>
    </cfRule>
  </conditionalFormatting>
  <conditionalFormatting sqref="Y20:Y24">
    <cfRule type="containsText" dxfId="1327" priority="526" operator="containsText" text="Muy Alta">
      <formula>NOT(ISERROR(SEARCH("Muy Alta",Y20)))</formula>
    </cfRule>
    <cfRule type="containsText" dxfId="1326" priority="527" operator="containsText" text="Alta">
      <formula>NOT(ISERROR(SEARCH("Alta",Y20)))</formula>
    </cfRule>
    <cfRule type="containsText" dxfId="1325" priority="528" operator="containsText" text="Media">
      <formula>NOT(ISERROR(SEARCH("Media",Y20)))</formula>
    </cfRule>
    <cfRule type="containsText" dxfId="1324" priority="529" operator="containsText" text="Muy Baja">
      <formula>NOT(ISERROR(SEARCH("Muy Baja",Y20)))</formula>
    </cfRule>
    <cfRule type="containsText" dxfId="1323" priority="530" operator="containsText" text="Baja">
      <formula>NOT(ISERROR(SEARCH("Baja",Y20)))</formula>
    </cfRule>
    <cfRule type="containsText" dxfId="1322" priority="531" operator="containsText" text="Muy Baja">
      <formula>NOT(ISERROR(SEARCH("Muy Baja",Y20)))</formula>
    </cfRule>
  </conditionalFormatting>
  <conditionalFormatting sqref="AC20:AC24">
    <cfRule type="containsText" dxfId="1321" priority="521" operator="containsText" text="Catastrófico">
      <formula>NOT(ISERROR(SEARCH("Catastrófico",AC20)))</formula>
    </cfRule>
    <cfRule type="containsText" dxfId="1320" priority="522" operator="containsText" text="Mayor">
      <formula>NOT(ISERROR(SEARCH("Mayor",AC20)))</formula>
    </cfRule>
    <cfRule type="containsText" dxfId="1319" priority="523" operator="containsText" text="Moderado">
      <formula>NOT(ISERROR(SEARCH("Moderado",AC20)))</formula>
    </cfRule>
    <cfRule type="containsText" dxfId="1318" priority="524" operator="containsText" text="Menor">
      <formula>NOT(ISERROR(SEARCH("Menor",AC20)))</formula>
    </cfRule>
    <cfRule type="containsText" dxfId="1317" priority="525" operator="containsText" text="Leve">
      <formula>NOT(ISERROR(SEARCH("Leve",AC20)))</formula>
    </cfRule>
  </conditionalFormatting>
  <conditionalFormatting sqref="AG20">
    <cfRule type="containsText" dxfId="1316" priority="512" operator="containsText" text="Extremo">
      <formula>NOT(ISERROR(SEARCH("Extremo",AG20)))</formula>
    </cfRule>
    <cfRule type="containsText" dxfId="1315" priority="513" operator="containsText" text="Alto">
      <formula>NOT(ISERROR(SEARCH("Alto",AG20)))</formula>
    </cfRule>
    <cfRule type="containsText" dxfId="1314" priority="514" operator="containsText" text="Moderado">
      <formula>NOT(ISERROR(SEARCH("Moderado",AG20)))</formula>
    </cfRule>
    <cfRule type="containsText" dxfId="1313" priority="515" operator="containsText" text="Menor">
      <formula>NOT(ISERROR(SEARCH("Menor",AG20)))</formula>
    </cfRule>
    <cfRule type="containsText" dxfId="1312" priority="516" operator="containsText" text="Bajo">
      <formula>NOT(ISERROR(SEARCH("Bajo",AG20)))</formula>
    </cfRule>
    <cfRule type="containsText" dxfId="1311" priority="517" operator="containsText" text="Moderado">
      <formula>NOT(ISERROR(SEARCH("Moderado",AG20)))</formula>
    </cfRule>
    <cfRule type="containsText" dxfId="1310" priority="518" operator="containsText" text="Extremo">
      <formula>NOT(ISERROR(SEARCH("Extremo",AG20)))</formula>
    </cfRule>
    <cfRule type="containsText" dxfId="1309" priority="519" operator="containsText" text="Baja">
      <formula>NOT(ISERROR(SEARCH("Baja",AG20)))</formula>
    </cfRule>
    <cfRule type="containsText" dxfId="1308" priority="520" operator="containsText" text="Alto">
      <formula>NOT(ISERROR(SEARCH("Alto",AG20)))</formula>
    </cfRule>
  </conditionalFormatting>
  <conditionalFormatting sqref="AE20:AE24">
    <cfRule type="containsText" dxfId="1307" priority="502" operator="containsText" text="Catastrófico">
      <formula>NOT(ISERROR(SEARCH("Catastrófico",AE20)))</formula>
    </cfRule>
    <cfRule type="containsText" dxfId="1306" priority="503" operator="containsText" text="Moderado">
      <formula>NOT(ISERROR(SEARCH("Moderado",AE20)))</formula>
    </cfRule>
    <cfRule type="containsText" dxfId="1305" priority="504" operator="containsText" text="Menor">
      <formula>NOT(ISERROR(SEARCH("Menor",AE20)))</formula>
    </cfRule>
    <cfRule type="containsText" dxfId="1304" priority="505" operator="containsText" text="Leve">
      <formula>NOT(ISERROR(SEARCH("Leve",AE20)))</formula>
    </cfRule>
    <cfRule type="containsText" dxfId="1303" priority="506" operator="containsText" text="Mayor">
      <formula>NOT(ISERROR(SEARCH("Mayor",AE20)))</formula>
    </cfRule>
  </conditionalFormatting>
  <conditionalFormatting sqref="Y25:Y29">
    <cfRule type="containsText" dxfId="1302" priority="466" operator="containsText" text="Muy Alta">
      <formula>NOT(ISERROR(SEARCH("Muy Alta",Y25)))</formula>
    </cfRule>
    <cfRule type="containsText" dxfId="1301" priority="467" operator="containsText" text="Alta">
      <formula>NOT(ISERROR(SEARCH("Alta",Y25)))</formula>
    </cfRule>
    <cfRule type="containsText" dxfId="1300" priority="468" operator="containsText" text="Media">
      <formula>NOT(ISERROR(SEARCH("Media",Y25)))</formula>
    </cfRule>
    <cfRule type="containsText" dxfId="1299" priority="469" operator="containsText" text="Muy Baja">
      <formula>NOT(ISERROR(SEARCH("Muy Baja",Y25)))</formula>
    </cfRule>
    <cfRule type="containsText" dxfId="1298" priority="470" operator="containsText" text="Baja">
      <formula>NOT(ISERROR(SEARCH("Baja",Y25)))</formula>
    </cfRule>
    <cfRule type="containsText" dxfId="1297" priority="471" operator="containsText" text="Muy Baja">
      <formula>NOT(ISERROR(SEARCH("Muy Baja",Y25)))</formula>
    </cfRule>
  </conditionalFormatting>
  <conditionalFormatting sqref="AC25:AC29">
    <cfRule type="containsText" dxfId="1296" priority="461" operator="containsText" text="Catastrófico">
      <formula>NOT(ISERROR(SEARCH("Catastrófico",AC25)))</formula>
    </cfRule>
    <cfRule type="containsText" dxfId="1295" priority="462" operator="containsText" text="Mayor">
      <formula>NOT(ISERROR(SEARCH("Mayor",AC25)))</formula>
    </cfRule>
    <cfRule type="containsText" dxfId="1294" priority="463" operator="containsText" text="Moderado">
      <formula>NOT(ISERROR(SEARCH("Moderado",AC25)))</formula>
    </cfRule>
    <cfRule type="containsText" dxfId="1293" priority="464" operator="containsText" text="Menor">
      <formula>NOT(ISERROR(SEARCH("Menor",AC25)))</formula>
    </cfRule>
    <cfRule type="containsText" dxfId="1292" priority="465" operator="containsText" text="Leve">
      <formula>NOT(ISERROR(SEARCH("Leve",AC25)))</formula>
    </cfRule>
  </conditionalFormatting>
  <conditionalFormatting sqref="AG25">
    <cfRule type="containsText" dxfId="1291" priority="452" operator="containsText" text="Extremo">
      <formula>NOT(ISERROR(SEARCH("Extremo",AG25)))</formula>
    </cfRule>
    <cfRule type="containsText" dxfId="1290" priority="453" operator="containsText" text="Alto">
      <formula>NOT(ISERROR(SEARCH("Alto",AG25)))</formula>
    </cfRule>
    <cfRule type="containsText" dxfId="1289" priority="454" operator="containsText" text="Moderado">
      <formula>NOT(ISERROR(SEARCH("Moderado",AG25)))</formula>
    </cfRule>
    <cfRule type="containsText" dxfId="1288" priority="455" operator="containsText" text="Menor">
      <formula>NOT(ISERROR(SEARCH("Menor",AG25)))</formula>
    </cfRule>
    <cfRule type="containsText" dxfId="1287" priority="456" operator="containsText" text="Bajo">
      <formula>NOT(ISERROR(SEARCH("Bajo",AG25)))</formula>
    </cfRule>
    <cfRule type="containsText" dxfId="1286" priority="457" operator="containsText" text="Moderado">
      <formula>NOT(ISERROR(SEARCH("Moderado",AG25)))</formula>
    </cfRule>
    <cfRule type="containsText" dxfId="1285" priority="458" operator="containsText" text="Extremo">
      <formula>NOT(ISERROR(SEARCH("Extremo",AG25)))</formula>
    </cfRule>
    <cfRule type="containsText" dxfId="1284" priority="459" operator="containsText" text="Baja">
      <formula>NOT(ISERROR(SEARCH("Baja",AG25)))</formula>
    </cfRule>
    <cfRule type="containsText" dxfId="1283" priority="460" operator="containsText" text="Alto">
      <formula>NOT(ISERROR(SEARCH("Alto",AG25)))</formula>
    </cfRule>
  </conditionalFormatting>
  <conditionalFormatting sqref="AE25:AE29">
    <cfRule type="containsText" dxfId="1282" priority="442" operator="containsText" text="Catastrófico">
      <formula>NOT(ISERROR(SEARCH("Catastrófico",AE25)))</formula>
    </cfRule>
    <cfRule type="containsText" dxfId="1281" priority="443" operator="containsText" text="Moderado">
      <formula>NOT(ISERROR(SEARCH("Moderado",AE25)))</formula>
    </cfRule>
    <cfRule type="containsText" dxfId="1280" priority="444" operator="containsText" text="Menor">
      <formula>NOT(ISERROR(SEARCH("Menor",AE25)))</formula>
    </cfRule>
    <cfRule type="containsText" dxfId="1279" priority="445" operator="containsText" text="Leve">
      <formula>NOT(ISERROR(SEARCH("Leve",AE25)))</formula>
    </cfRule>
    <cfRule type="containsText" dxfId="1278" priority="446" operator="containsText" text="Mayor">
      <formula>NOT(ISERROR(SEARCH("Mayor",AE25)))</formula>
    </cfRule>
  </conditionalFormatting>
  <conditionalFormatting sqref="N30 N35">
    <cfRule type="containsText" dxfId="1277" priority="431" operator="containsText" text="Extremo">
      <formula>NOT(ISERROR(SEARCH("Extremo",N30)))</formula>
    </cfRule>
    <cfRule type="containsText" dxfId="1276" priority="432" operator="containsText" text="Alto">
      <formula>NOT(ISERROR(SEARCH("Alto",N30)))</formula>
    </cfRule>
    <cfRule type="containsText" dxfId="1275" priority="433" operator="containsText" text="Bajo">
      <formula>NOT(ISERROR(SEARCH("Bajo",N30)))</formula>
    </cfRule>
    <cfRule type="containsText" dxfId="1274" priority="434" operator="containsText" text="Moderado">
      <formula>NOT(ISERROR(SEARCH("Moderado",N30)))</formula>
    </cfRule>
    <cfRule type="containsText" dxfId="1273" priority="435" operator="containsText" text="Extremo">
      <formula>NOT(ISERROR(SEARCH("Extremo",N30)))</formula>
    </cfRule>
  </conditionalFormatting>
  <conditionalFormatting sqref="I30 I35">
    <cfRule type="containsText" dxfId="1272" priority="402" operator="containsText" text="Muy Baja">
      <formula>NOT(ISERROR(SEARCH("Muy Baja",I30)))</formula>
    </cfRule>
    <cfRule type="containsText" dxfId="1271" priority="403" operator="containsText" text="Baja">
      <formula>NOT(ISERROR(SEARCH("Baja",I30)))</formula>
    </cfRule>
    <cfRule type="containsText" dxfId="1270" priority="405" operator="containsText" text="Muy Alta">
      <formula>NOT(ISERROR(SEARCH("Muy Alta",I30)))</formula>
    </cfRule>
    <cfRule type="containsText" dxfId="1269" priority="406" operator="containsText" text="Alta">
      <formula>NOT(ISERROR(SEARCH("Alta",I30)))</formula>
    </cfRule>
    <cfRule type="containsText" dxfId="1268" priority="407" operator="containsText" text="Media">
      <formula>NOT(ISERROR(SEARCH("Media",I30)))</formula>
    </cfRule>
    <cfRule type="containsText" dxfId="1267" priority="408" operator="containsText" text="Media">
      <formula>NOT(ISERROR(SEARCH("Media",I30)))</formula>
    </cfRule>
    <cfRule type="containsText" dxfId="1266" priority="409" operator="containsText" text="Media">
      <formula>NOT(ISERROR(SEARCH("Media",I30)))</formula>
    </cfRule>
    <cfRule type="containsText" dxfId="1265" priority="410" operator="containsText" text="Muy Baja">
      <formula>NOT(ISERROR(SEARCH("Muy Baja",I30)))</formula>
    </cfRule>
    <cfRule type="containsText" dxfId="1264" priority="411" operator="containsText" text="Baja">
      <formula>NOT(ISERROR(SEARCH("Baja",I30)))</formula>
    </cfRule>
    <cfRule type="containsText" dxfId="1263" priority="412" operator="containsText" text="Muy Baja">
      <formula>NOT(ISERROR(SEARCH("Muy Baja",I30)))</formula>
    </cfRule>
    <cfRule type="containsText" dxfId="1262" priority="413" operator="containsText" text="Muy Baja">
      <formula>NOT(ISERROR(SEARCH("Muy Baja",I30)))</formula>
    </cfRule>
    <cfRule type="containsText" dxfId="1261" priority="414" operator="containsText" text="Muy Baja">
      <formula>NOT(ISERROR(SEARCH("Muy Baja",I30)))</formula>
    </cfRule>
    <cfRule type="containsText" dxfId="1260" priority="415" operator="containsText" text="Muy Baja'Tabla probabilidad'!">
      <formula>NOT(ISERROR(SEARCH("Muy Baja'Tabla probabilidad'!",I30)))</formula>
    </cfRule>
    <cfRule type="containsText" dxfId="1259" priority="416" operator="containsText" text="Muy bajo">
      <formula>NOT(ISERROR(SEARCH("Muy bajo",I30)))</formula>
    </cfRule>
    <cfRule type="containsText" dxfId="1258" priority="417" operator="containsText" text="Alta">
      <formula>NOT(ISERROR(SEARCH("Alta",I30)))</formula>
    </cfRule>
    <cfRule type="containsText" dxfId="1257" priority="418" operator="containsText" text="Media">
      <formula>NOT(ISERROR(SEARCH("Media",I30)))</formula>
    </cfRule>
    <cfRule type="containsText" dxfId="1256" priority="419" operator="containsText" text="Baja">
      <formula>NOT(ISERROR(SEARCH("Baja",I30)))</formula>
    </cfRule>
    <cfRule type="containsText" dxfId="1255" priority="420" operator="containsText" text="Muy baja">
      <formula>NOT(ISERROR(SEARCH("Muy baja",I30)))</formula>
    </cfRule>
    <cfRule type="cellIs" dxfId="1254" priority="423" operator="between">
      <formula>1</formula>
      <formula>2</formula>
    </cfRule>
    <cfRule type="cellIs" dxfId="1253" priority="424" operator="between">
      <formula>0</formula>
      <formula>2</formula>
    </cfRule>
  </conditionalFormatting>
  <conditionalFormatting sqref="I30 I35">
    <cfRule type="containsText" dxfId="1252" priority="404" operator="containsText" text="Muy Alta">
      <formula>NOT(ISERROR(SEARCH("Muy Alta",I30)))</formula>
    </cfRule>
  </conditionalFormatting>
  <conditionalFormatting sqref="Y30:Y34">
    <cfRule type="containsText" dxfId="1251" priority="396" operator="containsText" text="Muy Alta">
      <formula>NOT(ISERROR(SEARCH("Muy Alta",Y30)))</formula>
    </cfRule>
    <cfRule type="containsText" dxfId="1250" priority="397" operator="containsText" text="Alta">
      <formula>NOT(ISERROR(SEARCH("Alta",Y30)))</formula>
    </cfRule>
    <cfRule type="containsText" dxfId="1249" priority="398" operator="containsText" text="Media">
      <formula>NOT(ISERROR(SEARCH("Media",Y30)))</formula>
    </cfRule>
    <cfRule type="containsText" dxfId="1248" priority="399" operator="containsText" text="Muy Baja">
      <formula>NOT(ISERROR(SEARCH("Muy Baja",Y30)))</formula>
    </cfRule>
    <cfRule type="containsText" dxfId="1247" priority="400" operator="containsText" text="Baja">
      <formula>NOT(ISERROR(SEARCH("Baja",Y30)))</formula>
    </cfRule>
    <cfRule type="containsText" dxfId="1246" priority="401" operator="containsText" text="Muy Baja">
      <formula>NOT(ISERROR(SEARCH("Muy Baja",Y30)))</formula>
    </cfRule>
  </conditionalFormatting>
  <conditionalFormatting sqref="AC30:AC34">
    <cfRule type="containsText" dxfId="1245" priority="391" operator="containsText" text="Catastrófico">
      <formula>NOT(ISERROR(SEARCH("Catastrófico",AC30)))</formula>
    </cfRule>
    <cfRule type="containsText" dxfId="1244" priority="392" operator="containsText" text="Mayor">
      <formula>NOT(ISERROR(SEARCH("Mayor",AC30)))</formula>
    </cfRule>
    <cfRule type="containsText" dxfId="1243" priority="393" operator="containsText" text="Moderado">
      <formula>NOT(ISERROR(SEARCH("Moderado",AC30)))</formula>
    </cfRule>
    <cfRule type="containsText" dxfId="1242" priority="394" operator="containsText" text="Menor">
      <formula>NOT(ISERROR(SEARCH("Menor",AC30)))</formula>
    </cfRule>
    <cfRule type="containsText" dxfId="1241" priority="395" operator="containsText" text="Leve">
      <formula>NOT(ISERROR(SEARCH("Leve",AC30)))</formula>
    </cfRule>
  </conditionalFormatting>
  <conditionalFormatting sqref="AG30">
    <cfRule type="containsText" dxfId="1240" priority="382" operator="containsText" text="Extremo">
      <formula>NOT(ISERROR(SEARCH("Extremo",AG30)))</formula>
    </cfRule>
    <cfRule type="containsText" dxfId="1239" priority="383" operator="containsText" text="Alto">
      <formula>NOT(ISERROR(SEARCH("Alto",AG30)))</formula>
    </cfRule>
    <cfRule type="containsText" dxfId="1238" priority="384" operator="containsText" text="Moderado">
      <formula>NOT(ISERROR(SEARCH("Moderado",AG30)))</formula>
    </cfRule>
    <cfRule type="containsText" dxfId="1237" priority="385" operator="containsText" text="Menor">
      <formula>NOT(ISERROR(SEARCH("Menor",AG30)))</formula>
    </cfRule>
    <cfRule type="containsText" dxfId="1236" priority="386" operator="containsText" text="Bajo">
      <formula>NOT(ISERROR(SEARCH("Bajo",AG30)))</formula>
    </cfRule>
    <cfRule type="containsText" dxfId="1235" priority="387" operator="containsText" text="Moderado">
      <formula>NOT(ISERROR(SEARCH("Moderado",AG30)))</formula>
    </cfRule>
    <cfRule type="containsText" dxfId="1234" priority="388" operator="containsText" text="Extremo">
      <formula>NOT(ISERROR(SEARCH("Extremo",AG30)))</formula>
    </cfRule>
    <cfRule type="containsText" dxfId="1233" priority="389" operator="containsText" text="Baja">
      <formula>NOT(ISERROR(SEARCH("Baja",AG30)))</formula>
    </cfRule>
    <cfRule type="containsText" dxfId="1232" priority="390" operator="containsText" text="Alto">
      <formula>NOT(ISERROR(SEARCH("Alto",AG30)))</formula>
    </cfRule>
  </conditionalFormatting>
  <conditionalFormatting sqref="AE30:AE34">
    <cfRule type="containsText" dxfId="1231" priority="372" operator="containsText" text="Catastrófico">
      <formula>NOT(ISERROR(SEARCH("Catastrófico",AE30)))</formula>
    </cfRule>
    <cfRule type="containsText" dxfId="1230" priority="373" operator="containsText" text="Moderado">
      <formula>NOT(ISERROR(SEARCH("Moderado",AE30)))</formula>
    </cfRule>
    <cfRule type="containsText" dxfId="1229" priority="374" operator="containsText" text="Menor">
      <formula>NOT(ISERROR(SEARCH("Menor",AE30)))</formula>
    </cfRule>
    <cfRule type="containsText" dxfId="1228" priority="375" operator="containsText" text="Leve">
      <formula>NOT(ISERROR(SEARCH("Leve",AE30)))</formula>
    </cfRule>
    <cfRule type="containsText" dxfId="1227" priority="376" operator="containsText" text="Mayor">
      <formula>NOT(ISERROR(SEARCH("Mayor",AE30)))</formula>
    </cfRule>
  </conditionalFormatting>
  <conditionalFormatting sqref="Y35:Y39">
    <cfRule type="containsText" dxfId="1226" priority="306" operator="containsText" text="Muy Alta">
      <formula>NOT(ISERROR(SEARCH("Muy Alta",Y35)))</formula>
    </cfRule>
    <cfRule type="containsText" dxfId="1225" priority="307" operator="containsText" text="Alta">
      <formula>NOT(ISERROR(SEARCH("Alta",Y35)))</formula>
    </cfRule>
    <cfRule type="containsText" dxfId="1224" priority="308" operator="containsText" text="Media">
      <formula>NOT(ISERROR(SEARCH("Media",Y35)))</formula>
    </cfRule>
    <cfRule type="containsText" dxfId="1223" priority="309" operator="containsText" text="Muy Baja">
      <formula>NOT(ISERROR(SEARCH("Muy Baja",Y35)))</formula>
    </cfRule>
    <cfRule type="containsText" dxfId="1222" priority="310" operator="containsText" text="Baja">
      <formula>NOT(ISERROR(SEARCH("Baja",Y35)))</formula>
    </cfRule>
    <cfRule type="containsText" dxfId="1221" priority="311" operator="containsText" text="Muy Baja">
      <formula>NOT(ISERROR(SEARCH("Muy Baja",Y35)))</formula>
    </cfRule>
  </conditionalFormatting>
  <conditionalFormatting sqref="AC35:AC39">
    <cfRule type="containsText" dxfId="1220" priority="301" operator="containsText" text="Catastrófico">
      <formula>NOT(ISERROR(SEARCH("Catastrófico",AC35)))</formula>
    </cfRule>
    <cfRule type="containsText" dxfId="1219" priority="302" operator="containsText" text="Mayor">
      <formula>NOT(ISERROR(SEARCH("Mayor",AC35)))</formula>
    </cfRule>
    <cfRule type="containsText" dxfId="1218" priority="303" operator="containsText" text="Moderado">
      <formula>NOT(ISERROR(SEARCH("Moderado",AC35)))</formula>
    </cfRule>
    <cfRule type="containsText" dxfId="1217" priority="304" operator="containsText" text="Menor">
      <formula>NOT(ISERROR(SEARCH("Menor",AC35)))</formula>
    </cfRule>
    <cfRule type="containsText" dxfId="1216" priority="305" operator="containsText" text="Leve">
      <formula>NOT(ISERROR(SEARCH("Leve",AC35)))</formula>
    </cfRule>
  </conditionalFormatting>
  <conditionalFormatting sqref="AG35">
    <cfRule type="containsText" dxfId="1215" priority="292" operator="containsText" text="Extremo">
      <formula>NOT(ISERROR(SEARCH("Extremo",AG35)))</formula>
    </cfRule>
    <cfRule type="containsText" dxfId="1214" priority="293" operator="containsText" text="Alto">
      <formula>NOT(ISERROR(SEARCH("Alto",AG35)))</formula>
    </cfRule>
    <cfRule type="containsText" dxfId="1213" priority="294" operator="containsText" text="Moderado">
      <formula>NOT(ISERROR(SEARCH("Moderado",AG35)))</formula>
    </cfRule>
    <cfRule type="containsText" dxfId="1212" priority="295" operator="containsText" text="Menor">
      <formula>NOT(ISERROR(SEARCH("Menor",AG35)))</formula>
    </cfRule>
    <cfRule type="containsText" dxfId="1211" priority="296" operator="containsText" text="Bajo">
      <formula>NOT(ISERROR(SEARCH("Bajo",AG35)))</formula>
    </cfRule>
    <cfRule type="containsText" dxfId="1210" priority="297" operator="containsText" text="Moderado">
      <formula>NOT(ISERROR(SEARCH("Moderado",AG35)))</formula>
    </cfRule>
    <cfRule type="containsText" dxfId="1209" priority="298" operator="containsText" text="Extremo">
      <formula>NOT(ISERROR(SEARCH("Extremo",AG35)))</formula>
    </cfRule>
    <cfRule type="containsText" dxfId="1208" priority="299" operator="containsText" text="Baja">
      <formula>NOT(ISERROR(SEARCH("Baja",AG35)))</formula>
    </cfRule>
    <cfRule type="containsText" dxfId="1207" priority="300" operator="containsText" text="Alto">
      <formula>NOT(ISERROR(SEARCH("Alto",AG35)))</formula>
    </cfRule>
  </conditionalFormatting>
  <conditionalFormatting sqref="AE35:AE39">
    <cfRule type="containsText" dxfId="1206" priority="282" operator="containsText" text="Catastrófico">
      <formula>NOT(ISERROR(SEARCH("Catastrófico",AE35)))</formula>
    </cfRule>
    <cfRule type="containsText" dxfId="1205" priority="283" operator="containsText" text="Moderado">
      <formula>NOT(ISERROR(SEARCH("Moderado",AE35)))</formula>
    </cfRule>
    <cfRule type="containsText" dxfId="1204" priority="284" operator="containsText" text="Menor">
      <formula>NOT(ISERROR(SEARCH("Menor",AE35)))</formula>
    </cfRule>
    <cfRule type="containsText" dxfId="1203" priority="285" operator="containsText" text="Leve">
      <formula>NOT(ISERROR(SEARCH("Leve",AE35)))</formula>
    </cfRule>
    <cfRule type="containsText" dxfId="1202" priority="286" operator="containsText" text="Mayor">
      <formula>NOT(ISERROR(SEARCH("Mayor",AE35)))</formula>
    </cfRule>
  </conditionalFormatting>
  <dataValidations count="1">
    <dataValidation allowBlank="1" showInputMessage="1" showErrorMessage="1" prompt="Enunciar cuál es el control" sqref="P13 P10:P11 P15:P18 P20:P23"/>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LISTA!$K$3:$K$6</xm:f>
          </x14:formula1>
          <xm:sqref>AH10 AH15 AH20 AH25 AH30 AH35</xm:sqref>
        </x14:dataValidation>
        <x14:dataValidation type="list" allowBlank="1" showInputMessage="1" showErrorMessage="1">
          <x14:formula1>
            <xm:f>LISTA!$E$3:$E$5</xm:f>
          </x14:formula1>
          <xm:sqref>R10:R39</xm:sqref>
        </x14:dataValidation>
        <x14:dataValidation type="list" allowBlank="1" showInputMessage="1" showErrorMessage="1">
          <x14:formula1>
            <xm:f>LISTA!$F$3:$F$4</xm:f>
          </x14:formula1>
          <xm:sqref>S10:S39</xm:sqref>
        </x14:dataValidation>
        <x14:dataValidation type="list" allowBlank="1" showInputMessage="1" showErrorMessage="1">
          <x14:formula1>
            <xm:f>LISTA!$G$3:$G$4</xm:f>
          </x14:formula1>
          <xm:sqref>U10:U39</xm:sqref>
        </x14:dataValidation>
        <x14:dataValidation type="list" allowBlank="1" showInputMessage="1" showErrorMessage="1">
          <x14:formula1>
            <xm:f>LISTA!$H$3:$H$4</xm:f>
          </x14:formula1>
          <xm:sqref>V10:V39</xm:sqref>
        </x14:dataValidation>
        <x14:dataValidation type="list" allowBlank="1" showInputMessage="1" showErrorMessage="1">
          <x14:formula1>
            <xm:f>LISTA!$I$3:$I$4</xm:f>
          </x14:formula1>
          <xm:sqref>W10:W39</xm:sqref>
        </x14:dataValidation>
        <x14:dataValidation type="list" allowBlank="1" showInputMessage="1" showErrorMessage="1">
          <x14:formula1>
            <xm:f>LISTA!$C$3:$C$10</xm:f>
          </x14:formula1>
          <xm:sqref>G10:G39</xm:sqref>
        </x14:dataValidation>
        <x14:dataValidation type="list" allowBlank="1" showInputMessage="1" showErrorMessage="1">
          <x14:formula1>
            <xm:f>LISTA!$D$3:$D$31</xm:f>
          </x14:formula1>
          <xm:sqref>K10:K39</xm:sqref>
        </x14:dataValidation>
        <x14:dataValidation type="list" allowBlank="1" showInputMessage="1" showErrorMessage="1">
          <x14:formula1>
            <xm:f>LISTA!$B$3:$B$9</xm:f>
          </x14:formula1>
          <xm:sqref>C10:C39</xm:sqref>
        </x14:dataValidation>
        <x14:dataValidation type="list" allowBlank="1" showInputMessage="1" showErrorMessage="1">
          <x14:formula1>
            <xm:f>'C:\Users\pcram\OneDrive - Consejo Superior de la Judicatura\Centro de Servicio\SIGCMA\Riesgos\2021\Información Estadisticas\[Matriz de Riesgos SIGCMA 5x5 Estadistica.xlsx]LISTA'!#REF!</xm:f>
          </x14:formula1>
          <xm:sqref>AN10 AN15 AN20 AN25 AN30 AN35</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topLeftCell="K3" zoomScale="71" zoomScaleNormal="71" workbookViewId="0">
      <selection activeCell="T10" sqref="T10:T39"/>
    </sheetView>
  </sheetViews>
  <sheetFormatPr baseColWidth="10" defaultColWidth="11.42578125" defaultRowHeight="15"/>
  <cols>
    <col min="1" max="2" width="18.42578125" style="82" customWidth="1"/>
    <col min="3" max="3" width="15.5703125" customWidth="1"/>
    <col min="4" max="4" width="27.5703125" style="82" customWidth="1"/>
    <col min="5" max="5" width="18" style="180" customWidth="1"/>
    <col min="6" max="6" width="40.140625" customWidth="1"/>
    <col min="7" max="7" width="20.42578125" customWidth="1"/>
    <col min="8" max="8" width="10.425781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41.5703125" customWidth="1"/>
    <col min="21" max="176" width="11.42578125" style="7"/>
  </cols>
  <sheetData>
    <row r="1" spans="1:278" s="154" customFormat="1" ht="16.5" customHeight="1">
      <c r="A1" s="525"/>
      <c r="B1" s="526"/>
      <c r="C1" s="526"/>
      <c r="D1" s="579" t="s">
        <v>667</v>
      </c>
      <c r="E1" s="579"/>
      <c r="F1" s="579"/>
      <c r="G1" s="579"/>
      <c r="H1" s="579"/>
      <c r="I1" s="579"/>
      <c r="J1" s="579"/>
      <c r="K1" s="579"/>
      <c r="L1" s="579"/>
      <c r="M1" s="579"/>
      <c r="N1" s="579"/>
      <c r="O1" s="579"/>
      <c r="P1" s="579"/>
      <c r="Q1" s="580"/>
      <c r="R1" s="517" t="s">
        <v>593</v>
      </c>
      <c r="S1" s="517"/>
      <c r="T1" s="517"/>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527"/>
      <c r="B2" s="528"/>
      <c r="C2" s="528"/>
      <c r="D2" s="581"/>
      <c r="E2" s="581"/>
      <c r="F2" s="581"/>
      <c r="G2" s="581"/>
      <c r="H2" s="581"/>
      <c r="I2" s="581"/>
      <c r="J2" s="581"/>
      <c r="K2" s="581"/>
      <c r="L2" s="581"/>
      <c r="M2" s="581"/>
      <c r="N2" s="581"/>
      <c r="O2" s="581"/>
      <c r="P2" s="581"/>
      <c r="Q2" s="582"/>
      <c r="R2" s="517"/>
      <c r="S2" s="517"/>
      <c r="T2" s="517"/>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3"/>
      <c r="D3" s="581"/>
      <c r="E3" s="581"/>
      <c r="F3" s="581"/>
      <c r="G3" s="581"/>
      <c r="H3" s="581"/>
      <c r="I3" s="581"/>
      <c r="J3" s="581"/>
      <c r="K3" s="581"/>
      <c r="L3" s="581"/>
      <c r="M3" s="581"/>
      <c r="N3" s="581"/>
      <c r="O3" s="581"/>
      <c r="P3" s="581"/>
      <c r="Q3" s="582"/>
      <c r="R3" s="517"/>
      <c r="S3" s="517"/>
      <c r="T3" s="517"/>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518" t="s">
        <v>594</v>
      </c>
      <c r="B4" s="519"/>
      <c r="C4" s="520"/>
      <c r="D4" s="521" t="str">
        <f>'Mapa Final'!D4</f>
        <v>Gestión de la Información Estadística</v>
      </c>
      <c r="E4" s="522"/>
      <c r="F4" s="522"/>
      <c r="G4" s="522"/>
      <c r="H4" s="522"/>
      <c r="I4" s="522"/>
      <c r="J4" s="522"/>
      <c r="K4" s="522"/>
      <c r="L4" s="522"/>
      <c r="M4" s="522"/>
      <c r="N4" s="523"/>
      <c r="O4" s="524"/>
      <c r="P4" s="524"/>
      <c r="Q4" s="524"/>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518" t="s">
        <v>595</v>
      </c>
      <c r="B5" s="519"/>
      <c r="C5" s="520"/>
      <c r="D5" s="529"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530"/>
      <c r="F5" s="530"/>
      <c r="G5" s="530"/>
      <c r="H5" s="530"/>
      <c r="I5" s="530"/>
      <c r="J5" s="530"/>
      <c r="K5" s="530"/>
      <c r="L5" s="530"/>
      <c r="M5" s="530"/>
      <c r="N5" s="531"/>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518" t="s">
        <v>597</v>
      </c>
      <c r="B6" s="519"/>
      <c r="C6" s="520"/>
      <c r="D6" s="529" t="str">
        <f>'Mapa Final'!D6</f>
        <v>Nivel Central y seccional</v>
      </c>
      <c r="E6" s="530"/>
      <c r="F6" s="530"/>
      <c r="G6" s="530"/>
      <c r="H6" s="530"/>
      <c r="I6" s="530"/>
      <c r="J6" s="530"/>
      <c r="K6" s="530"/>
      <c r="L6" s="530"/>
      <c r="M6" s="530"/>
      <c r="N6" s="531"/>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76" customFormat="1" ht="40.5" customHeight="1" thickTop="1" thickBot="1">
      <c r="A7" s="574" t="s">
        <v>668</v>
      </c>
      <c r="B7" s="575"/>
      <c r="C7" s="575"/>
      <c r="D7" s="575"/>
      <c r="E7" s="575"/>
      <c r="F7" s="576"/>
      <c r="G7" s="183"/>
      <c r="H7" s="577" t="s">
        <v>669</v>
      </c>
      <c r="I7" s="577"/>
      <c r="J7" s="577"/>
      <c r="K7" s="577" t="s">
        <v>670</v>
      </c>
      <c r="L7" s="577"/>
      <c r="M7" s="577"/>
      <c r="N7" s="578" t="s">
        <v>671</v>
      </c>
      <c r="O7" s="583" t="s">
        <v>672</v>
      </c>
      <c r="P7" s="585" t="s">
        <v>673</v>
      </c>
      <c r="Q7" s="586"/>
      <c r="R7" s="585" t="s">
        <v>674</v>
      </c>
      <c r="S7" s="586"/>
      <c r="T7" s="587" t="s">
        <v>675</v>
      </c>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188"/>
      <c r="DM7" s="188"/>
      <c r="DN7" s="188"/>
      <c r="DO7" s="188"/>
      <c r="DP7" s="188"/>
      <c r="DQ7" s="188"/>
      <c r="DR7" s="188"/>
      <c r="DS7" s="188"/>
      <c r="DT7" s="188"/>
      <c r="DU7" s="188"/>
      <c r="DV7" s="188"/>
      <c r="DW7" s="188"/>
      <c r="DX7" s="188"/>
      <c r="DY7" s="188"/>
      <c r="DZ7" s="188"/>
      <c r="EA7" s="188"/>
      <c r="EB7" s="188"/>
      <c r="EC7" s="188"/>
      <c r="ED7" s="188"/>
      <c r="EE7" s="188"/>
      <c r="EF7" s="188"/>
      <c r="EG7" s="188"/>
      <c r="EH7" s="188"/>
      <c r="EI7" s="188"/>
      <c r="EJ7" s="188"/>
      <c r="EK7" s="188"/>
      <c r="EL7" s="188"/>
      <c r="EM7" s="188"/>
      <c r="EN7" s="188"/>
      <c r="EO7" s="188"/>
      <c r="EP7" s="188"/>
      <c r="EQ7" s="188"/>
      <c r="ER7" s="188"/>
      <c r="ES7" s="188"/>
      <c r="ET7" s="188"/>
      <c r="EU7" s="188"/>
      <c r="EV7" s="188"/>
      <c r="EW7" s="188"/>
      <c r="EX7" s="188"/>
      <c r="EY7" s="188"/>
      <c r="EZ7" s="188"/>
      <c r="FA7" s="188"/>
      <c r="FB7" s="188"/>
      <c r="FC7" s="188"/>
      <c r="FD7" s="188"/>
      <c r="FE7" s="188"/>
      <c r="FF7" s="188"/>
      <c r="FG7" s="188"/>
      <c r="FH7" s="188"/>
      <c r="FI7" s="188"/>
      <c r="FJ7" s="188"/>
      <c r="FK7" s="188"/>
      <c r="FL7" s="188"/>
      <c r="FM7" s="188"/>
      <c r="FN7" s="188"/>
      <c r="FO7" s="188"/>
      <c r="FP7" s="188"/>
      <c r="FQ7" s="188"/>
      <c r="FR7" s="188"/>
      <c r="FS7" s="188"/>
      <c r="FT7" s="188"/>
    </row>
    <row r="8" spans="1:278" s="177" customFormat="1" ht="60.95" customHeight="1" thickTop="1" thickBot="1">
      <c r="A8" s="191" t="s">
        <v>29</v>
      </c>
      <c r="B8" s="191" t="s">
        <v>605</v>
      </c>
      <c r="C8" s="192" t="s">
        <v>293</v>
      </c>
      <c r="D8" s="184" t="s">
        <v>606</v>
      </c>
      <c r="E8" s="193" t="s">
        <v>297</v>
      </c>
      <c r="F8" s="193" t="s">
        <v>299</v>
      </c>
      <c r="G8" s="193" t="s">
        <v>301</v>
      </c>
      <c r="H8" s="185" t="s">
        <v>676</v>
      </c>
      <c r="I8" s="185" t="s">
        <v>552</v>
      </c>
      <c r="J8" s="185" t="s">
        <v>677</v>
      </c>
      <c r="K8" s="185" t="s">
        <v>676</v>
      </c>
      <c r="L8" s="185" t="s">
        <v>678</v>
      </c>
      <c r="M8" s="185" t="s">
        <v>677</v>
      </c>
      <c r="N8" s="578"/>
      <c r="O8" s="584"/>
      <c r="P8" s="186" t="s">
        <v>679</v>
      </c>
      <c r="Q8" s="186" t="s">
        <v>680</v>
      </c>
      <c r="R8" s="186" t="s">
        <v>681</v>
      </c>
      <c r="S8" s="186" t="s">
        <v>682</v>
      </c>
      <c r="T8" s="587"/>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c r="AX8" s="189"/>
      <c r="AY8" s="189"/>
      <c r="AZ8" s="189"/>
      <c r="BA8" s="189"/>
      <c r="BB8" s="189"/>
      <c r="BC8" s="189"/>
      <c r="BD8" s="189"/>
      <c r="BE8" s="189"/>
      <c r="BF8" s="189"/>
      <c r="BG8" s="189"/>
      <c r="BH8" s="189"/>
      <c r="BI8" s="189"/>
      <c r="BJ8" s="189"/>
      <c r="BK8" s="189"/>
      <c r="BL8" s="189"/>
      <c r="BM8" s="189"/>
      <c r="BN8" s="189"/>
      <c r="BO8" s="189"/>
      <c r="BP8" s="189"/>
      <c r="BQ8" s="189"/>
      <c r="BR8" s="189"/>
      <c r="BS8" s="189"/>
      <c r="BT8" s="189"/>
      <c r="BU8" s="189"/>
      <c r="BV8" s="189"/>
      <c r="BW8" s="189"/>
      <c r="BX8" s="189"/>
      <c r="BY8" s="189"/>
      <c r="BZ8" s="189"/>
      <c r="CA8" s="189"/>
      <c r="CB8" s="189"/>
      <c r="CC8" s="189"/>
      <c r="CD8" s="189"/>
      <c r="CE8" s="189"/>
      <c r="CF8" s="189"/>
      <c r="CG8" s="189"/>
      <c r="CH8" s="189"/>
      <c r="CI8" s="189"/>
      <c r="CJ8" s="189"/>
      <c r="CK8" s="189"/>
      <c r="CL8" s="189"/>
      <c r="CM8" s="189"/>
      <c r="CN8" s="189"/>
      <c r="CO8" s="189"/>
      <c r="CP8" s="189"/>
      <c r="CQ8" s="189"/>
      <c r="CR8" s="189"/>
      <c r="CS8" s="189"/>
      <c r="CT8" s="189"/>
      <c r="CU8" s="189"/>
      <c r="CV8" s="189"/>
      <c r="CW8" s="189"/>
      <c r="CX8" s="189"/>
      <c r="CY8" s="189"/>
      <c r="CZ8" s="189"/>
      <c r="DA8" s="189"/>
      <c r="DB8" s="189"/>
      <c r="DC8" s="189"/>
      <c r="DD8" s="189"/>
      <c r="DE8" s="189"/>
      <c r="DF8" s="189"/>
      <c r="DG8" s="189"/>
      <c r="DH8" s="189"/>
      <c r="DI8" s="189"/>
      <c r="DJ8" s="189"/>
      <c r="DK8" s="189"/>
      <c r="DL8" s="189"/>
      <c r="DM8" s="189"/>
      <c r="DN8" s="189"/>
      <c r="DO8" s="189"/>
      <c r="DP8" s="189"/>
      <c r="DQ8" s="189"/>
      <c r="DR8" s="189"/>
      <c r="DS8" s="189"/>
      <c r="DT8" s="189"/>
      <c r="DU8" s="189"/>
      <c r="DV8" s="189"/>
      <c r="DW8" s="189"/>
      <c r="DX8" s="189"/>
      <c r="DY8" s="189"/>
      <c r="DZ8" s="189"/>
      <c r="EA8" s="189"/>
      <c r="EB8" s="189"/>
      <c r="EC8" s="189"/>
      <c r="ED8" s="189"/>
      <c r="EE8" s="189"/>
      <c r="EF8" s="189"/>
      <c r="EG8" s="189"/>
      <c r="EH8" s="189"/>
      <c r="EI8" s="189"/>
      <c r="EJ8" s="189"/>
      <c r="EK8" s="189"/>
      <c r="EL8" s="189"/>
      <c r="EM8" s="189"/>
      <c r="EN8" s="189"/>
      <c r="EO8" s="189"/>
      <c r="EP8" s="189"/>
      <c r="EQ8" s="189"/>
      <c r="ER8" s="189"/>
      <c r="ES8" s="189"/>
      <c r="ET8" s="189"/>
      <c r="EU8" s="189"/>
      <c r="EV8" s="189"/>
      <c r="EW8" s="189"/>
      <c r="EX8" s="189"/>
      <c r="EY8" s="189"/>
      <c r="EZ8" s="189"/>
      <c r="FA8" s="189"/>
      <c r="FB8" s="189"/>
      <c r="FC8" s="189"/>
      <c r="FD8" s="189"/>
      <c r="FE8" s="189"/>
      <c r="FF8" s="189"/>
      <c r="FG8" s="189"/>
      <c r="FH8" s="189"/>
      <c r="FI8" s="189"/>
      <c r="FJ8" s="189"/>
      <c r="FK8" s="189"/>
      <c r="FL8" s="189"/>
      <c r="FM8" s="189"/>
      <c r="FN8" s="189"/>
      <c r="FO8" s="189"/>
      <c r="FP8" s="189"/>
      <c r="FQ8" s="189"/>
      <c r="FR8" s="189"/>
      <c r="FS8" s="189"/>
      <c r="FT8" s="189"/>
    </row>
    <row r="9" spans="1:278" s="178" customFormat="1" ht="10.5" customHeight="1" thickTop="1" thickBot="1">
      <c r="A9" s="572"/>
      <c r="B9" s="573"/>
      <c r="C9" s="573"/>
      <c r="D9" s="573"/>
      <c r="E9" s="573"/>
      <c r="F9" s="573"/>
      <c r="G9" s="573"/>
      <c r="H9" s="573"/>
      <c r="I9" s="573"/>
      <c r="J9" s="573"/>
      <c r="K9" s="573"/>
      <c r="L9" s="573"/>
      <c r="M9" s="573"/>
      <c r="N9" s="573"/>
      <c r="T9" s="187"/>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row>
    <row r="10" spans="1:278" s="179" customFormat="1" ht="15" customHeight="1">
      <c r="A10" s="551">
        <f>'Mapa Final'!A10</f>
        <v>1</v>
      </c>
      <c r="B10" s="537" t="str">
        <f>'Mapa Final'!B10</f>
        <v>Inexactitud</v>
      </c>
      <c r="C10" s="554" t="str">
        <f>'Mapa Final'!C10</f>
        <v>Incumplimiento de las metas establecidas</v>
      </c>
      <c r="D10" s="554" t="str">
        <f>'Mapa Final'!D10</f>
        <v xml:space="preserve">1. Desconocimiento de los Manuales del Sistema, delegación de esta función  y falta de revisión del funcionario
2. Falta de verificación de la información antes de ingresar al sistema por parte del funcionario.
3. Mal diligenciamiento de los formularios
4. Sistemas de información desarticulados. 
5. Incumplimiento en el reporte por parte de los despachos judiciales.
</v>
      </c>
      <c r="E10" s="557" t="str">
        <f>'Mapa Final'!E10</f>
        <v xml:space="preserve"> Desconocimiento del Acuerdo y Manuales del Sistema, delegación de esta función y falta de revisión del funcionario</v>
      </c>
      <c r="F10" s="557" t="str">
        <f>'Mapa Final'!F10</f>
        <v>Presentar datos o estimaciones equivocadas o incompletas relacionadas con la información de gestión judicial</v>
      </c>
      <c r="G10" s="557" t="str">
        <f>'Mapa Final'!G10</f>
        <v>Usuarios, productos y prácticas organizacionales</v>
      </c>
      <c r="H10" s="560" t="str">
        <f>'Mapa Final'!I10</f>
        <v>Baja</v>
      </c>
      <c r="I10" s="563" t="str">
        <f>'Mapa Final'!L10</f>
        <v>Menor</v>
      </c>
      <c r="J10" s="542" t="str">
        <f>'Mapa Final'!N10</f>
        <v>Moderado</v>
      </c>
      <c r="K10" s="545" t="str">
        <f>'Mapa Final'!AA10</f>
        <v>Baja</v>
      </c>
      <c r="L10" s="545" t="str">
        <f>'Mapa Final'!AE10</f>
        <v>Menor</v>
      </c>
      <c r="M10" s="548" t="str">
        <f>'Mapa Final'!AG10</f>
        <v>Moderado</v>
      </c>
      <c r="N10" s="545" t="str">
        <f>'Mapa Final'!AH10</f>
        <v>Reducir(mitigar)</v>
      </c>
      <c r="O10" s="478" t="s">
        <v>625</v>
      </c>
      <c r="P10" s="566"/>
      <c r="Q10" s="566" t="s">
        <v>9</v>
      </c>
      <c r="R10" s="485">
        <v>44927</v>
      </c>
      <c r="S10" s="485">
        <v>45291</v>
      </c>
      <c r="T10" s="569" t="s">
        <v>689</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9" customFormat="1" ht="13.5" customHeight="1">
      <c r="A11" s="552"/>
      <c r="B11" s="479"/>
      <c r="C11" s="555"/>
      <c r="D11" s="555"/>
      <c r="E11" s="558"/>
      <c r="F11" s="558"/>
      <c r="G11" s="558"/>
      <c r="H11" s="561"/>
      <c r="I11" s="564"/>
      <c r="J11" s="543"/>
      <c r="K11" s="546"/>
      <c r="L11" s="546"/>
      <c r="M11" s="549"/>
      <c r="N11" s="546"/>
      <c r="O11" s="479"/>
      <c r="P11" s="567"/>
      <c r="Q11" s="567"/>
      <c r="R11" s="479"/>
      <c r="S11" s="479"/>
      <c r="T11" s="570"/>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9" customFormat="1" ht="13.5" customHeight="1">
      <c r="A12" s="552"/>
      <c r="B12" s="479"/>
      <c r="C12" s="555"/>
      <c r="D12" s="555"/>
      <c r="E12" s="558"/>
      <c r="F12" s="558"/>
      <c r="G12" s="558"/>
      <c r="H12" s="561"/>
      <c r="I12" s="564"/>
      <c r="J12" s="543"/>
      <c r="K12" s="546"/>
      <c r="L12" s="546"/>
      <c r="M12" s="549"/>
      <c r="N12" s="546"/>
      <c r="O12" s="479"/>
      <c r="P12" s="567"/>
      <c r="Q12" s="567"/>
      <c r="R12" s="479"/>
      <c r="S12" s="479"/>
      <c r="T12" s="570"/>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9" customFormat="1" ht="13.5" customHeight="1">
      <c r="A13" s="552"/>
      <c r="B13" s="479"/>
      <c r="C13" s="555"/>
      <c r="D13" s="555"/>
      <c r="E13" s="558"/>
      <c r="F13" s="558"/>
      <c r="G13" s="558"/>
      <c r="H13" s="561"/>
      <c r="I13" s="564"/>
      <c r="J13" s="543"/>
      <c r="K13" s="546"/>
      <c r="L13" s="546"/>
      <c r="M13" s="549"/>
      <c r="N13" s="546"/>
      <c r="O13" s="479"/>
      <c r="P13" s="567"/>
      <c r="Q13" s="567"/>
      <c r="R13" s="479"/>
      <c r="S13" s="479"/>
      <c r="T13" s="570"/>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9" customFormat="1" ht="238.5" customHeight="1" thickBot="1">
      <c r="A14" s="553"/>
      <c r="B14" s="538"/>
      <c r="C14" s="556"/>
      <c r="D14" s="556"/>
      <c r="E14" s="559"/>
      <c r="F14" s="559"/>
      <c r="G14" s="559"/>
      <c r="H14" s="562"/>
      <c r="I14" s="565"/>
      <c r="J14" s="544"/>
      <c r="K14" s="547"/>
      <c r="L14" s="547"/>
      <c r="M14" s="550"/>
      <c r="N14" s="547"/>
      <c r="O14" s="480"/>
      <c r="P14" s="568"/>
      <c r="Q14" s="568"/>
      <c r="R14" s="480"/>
      <c r="S14" s="480"/>
      <c r="T14" s="571"/>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9" customFormat="1" ht="15" customHeight="1">
      <c r="A15" s="551">
        <f>'Mapa Final'!A15</f>
        <v>2</v>
      </c>
      <c r="B15" s="537" t="str">
        <f>'Mapa Final'!B15</f>
        <v>Incumplimiento</v>
      </c>
      <c r="C15" s="554" t="str">
        <f>'Mapa Final'!C15</f>
        <v>Incumplimiento de las metas establecidas</v>
      </c>
      <c r="D15" s="554" t="str">
        <f>'Mapa Final'!D15</f>
        <v>1. Incumplimiento del articulo 104 de la ley 270 de 1996 y del Acuerdo PCSJA 16 -10476 de 2016 articulo 6 que regula el SIERJU.
2. Ausencia de información.
3. Falta de planeación de los despachos judiciales</v>
      </c>
      <c r="E15" s="557" t="str">
        <f>'Mapa Final'!E15</f>
        <v>Falta de planeación de los despachos judiciales</v>
      </c>
      <c r="F15" s="557" t="str">
        <f>'Mapa Final'!F15</f>
        <v>No dispononer de información para reportes y consultas y medidas de reordenamiento.</v>
      </c>
      <c r="G15" s="557" t="str">
        <f>'Mapa Final'!G15</f>
        <v>Usuarios, productos y prácticas organizacionales</v>
      </c>
      <c r="H15" s="560" t="str">
        <f>'Mapa Final'!I15</f>
        <v>Baja</v>
      </c>
      <c r="I15" s="563" t="str">
        <f>'Mapa Final'!L15</f>
        <v>Mayor</v>
      </c>
      <c r="J15" s="542" t="str">
        <f>'Mapa Final'!N15</f>
        <v xml:space="preserve">Alto </v>
      </c>
      <c r="K15" s="545" t="str">
        <f>'Mapa Final'!AA15</f>
        <v>Baja</v>
      </c>
      <c r="L15" s="545" t="str">
        <f>'Mapa Final'!AE15</f>
        <v>Mayor</v>
      </c>
      <c r="M15" s="548" t="str">
        <f>'Mapa Final'!AG15</f>
        <v xml:space="preserve">Alto </v>
      </c>
      <c r="N15" s="545" t="str">
        <f>'Mapa Final'!AH15</f>
        <v>Reducir(mitigar)</v>
      </c>
      <c r="O15" s="478" t="s">
        <v>634</v>
      </c>
      <c r="P15" s="539"/>
      <c r="Q15" s="566" t="s">
        <v>9</v>
      </c>
      <c r="R15" s="485">
        <v>44927</v>
      </c>
      <c r="S15" s="485">
        <v>45291</v>
      </c>
      <c r="T15" s="569" t="s">
        <v>683</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9" customFormat="1" ht="13.5" customHeight="1">
      <c r="A16" s="552"/>
      <c r="B16" s="479"/>
      <c r="C16" s="555"/>
      <c r="D16" s="555"/>
      <c r="E16" s="558"/>
      <c r="F16" s="558"/>
      <c r="G16" s="558"/>
      <c r="H16" s="561"/>
      <c r="I16" s="564"/>
      <c r="J16" s="543"/>
      <c r="K16" s="546"/>
      <c r="L16" s="546"/>
      <c r="M16" s="549"/>
      <c r="N16" s="546"/>
      <c r="O16" s="479"/>
      <c r="P16" s="540"/>
      <c r="Q16" s="567"/>
      <c r="R16" s="479"/>
      <c r="S16" s="479"/>
      <c r="T16" s="570"/>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9" customFormat="1" ht="13.5" customHeight="1">
      <c r="A17" s="552"/>
      <c r="B17" s="479"/>
      <c r="C17" s="555"/>
      <c r="D17" s="555"/>
      <c r="E17" s="558"/>
      <c r="F17" s="558"/>
      <c r="G17" s="558"/>
      <c r="H17" s="561"/>
      <c r="I17" s="564"/>
      <c r="J17" s="543"/>
      <c r="K17" s="546"/>
      <c r="L17" s="546"/>
      <c r="M17" s="549"/>
      <c r="N17" s="546"/>
      <c r="O17" s="479"/>
      <c r="P17" s="540"/>
      <c r="Q17" s="567"/>
      <c r="R17" s="479"/>
      <c r="S17" s="479"/>
      <c r="T17" s="570"/>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9" customFormat="1" ht="13.5" customHeight="1">
      <c r="A18" s="552"/>
      <c r="B18" s="479"/>
      <c r="C18" s="555"/>
      <c r="D18" s="555"/>
      <c r="E18" s="558"/>
      <c r="F18" s="558"/>
      <c r="G18" s="558"/>
      <c r="H18" s="561"/>
      <c r="I18" s="564"/>
      <c r="J18" s="543"/>
      <c r="K18" s="546"/>
      <c r="L18" s="546"/>
      <c r="M18" s="549"/>
      <c r="N18" s="546"/>
      <c r="O18" s="479"/>
      <c r="P18" s="540"/>
      <c r="Q18" s="567"/>
      <c r="R18" s="479"/>
      <c r="S18" s="479"/>
      <c r="T18" s="570"/>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9" customFormat="1" ht="255.75" customHeight="1" thickBot="1">
      <c r="A19" s="553"/>
      <c r="B19" s="538"/>
      <c r="C19" s="556"/>
      <c r="D19" s="556"/>
      <c r="E19" s="559"/>
      <c r="F19" s="559"/>
      <c r="G19" s="559"/>
      <c r="H19" s="562"/>
      <c r="I19" s="565"/>
      <c r="J19" s="544"/>
      <c r="K19" s="547"/>
      <c r="L19" s="547"/>
      <c r="M19" s="550"/>
      <c r="N19" s="547"/>
      <c r="O19" s="480"/>
      <c r="P19" s="541"/>
      <c r="Q19" s="568"/>
      <c r="R19" s="480"/>
      <c r="S19" s="480"/>
      <c r="T19" s="571"/>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hidden="1" customHeight="1">
      <c r="A20" s="551">
        <f>'Mapa Final'!A20</f>
        <v>3</v>
      </c>
      <c r="B20" s="537">
        <f>'Mapa Final'!B20</f>
        <v>0</v>
      </c>
      <c r="C20" s="554" t="str">
        <f>'Mapa Final'!C20</f>
        <v>Reputacional</v>
      </c>
      <c r="D20" s="554" t="str">
        <f>'Mapa Final'!D20</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3.Carencia de una herramienta o mecanismo de seguimiento y control adecuado para minimizar el error
4.Incremento de solicitudes vía correo electrónico como principal canal de comunicación conocido por los usuarios.</v>
      </c>
      <c r="E20" s="557" t="str">
        <f>'Mapa Final'!E20</f>
        <v>Información imprecisa presentada por los nominadores, servidores judiciales que solicitan los traslados, Consejos Seccionales de la Judicatura y Direcciones Seccionales</v>
      </c>
      <c r="F20" s="557" t="str">
        <f>'Mapa Final'!F20</f>
        <v>Inadecuada evaluación de los requisitos y factores que justifican emitir concepto favorable o desfavorable para las solicitudes de traslados presentadas por Jueces y empleados</v>
      </c>
      <c r="G20" s="557" t="str">
        <f>'Mapa Final'!G20</f>
        <v>Ejecución y Administración de Procesos</v>
      </c>
      <c r="H20" s="560" t="str">
        <f>'Mapa Final'!I20</f>
        <v>Baja</v>
      </c>
      <c r="I20" s="563" t="str">
        <f>'Mapa Final'!L20</f>
        <v>Menor</v>
      </c>
      <c r="J20" s="542" t="str">
        <f>'Mapa Final'!N20</f>
        <v>Moderado</v>
      </c>
      <c r="K20" s="545" t="str">
        <f>'Mapa Final'!AA20</f>
        <v>Baja</v>
      </c>
      <c r="L20" s="545" t="str">
        <f>'Mapa Final'!AE20</f>
        <v>Menor</v>
      </c>
      <c r="M20" s="548" t="str">
        <f>'Mapa Final'!AG20</f>
        <v>Moderado</v>
      </c>
      <c r="N20" s="545" t="str">
        <f>'Mapa Final'!AH20</f>
        <v>Reducir(mitigar)</v>
      </c>
      <c r="O20" s="478" t="s">
        <v>640</v>
      </c>
      <c r="P20" s="539"/>
      <c r="Q20" s="566"/>
      <c r="R20" s="485">
        <v>44927</v>
      </c>
      <c r="S20" s="485">
        <v>45291</v>
      </c>
      <c r="T20" s="569"/>
      <c r="U20" s="35"/>
      <c r="V20" s="35"/>
    </row>
    <row r="21" spans="1:176" ht="15" hidden="1" customHeight="1">
      <c r="A21" s="552"/>
      <c r="B21" s="479"/>
      <c r="C21" s="555"/>
      <c r="D21" s="555"/>
      <c r="E21" s="558"/>
      <c r="F21" s="558"/>
      <c r="G21" s="558"/>
      <c r="H21" s="561"/>
      <c r="I21" s="564"/>
      <c r="J21" s="543"/>
      <c r="K21" s="546"/>
      <c r="L21" s="546"/>
      <c r="M21" s="549"/>
      <c r="N21" s="546"/>
      <c r="O21" s="479"/>
      <c r="P21" s="540"/>
      <c r="Q21" s="567"/>
      <c r="R21" s="479"/>
      <c r="S21" s="479"/>
      <c r="T21" s="570"/>
      <c r="U21" s="35"/>
      <c r="V21" s="35"/>
    </row>
    <row r="22" spans="1:176" ht="15" hidden="1" customHeight="1">
      <c r="A22" s="552"/>
      <c r="B22" s="479"/>
      <c r="C22" s="555"/>
      <c r="D22" s="555"/>
      <c r="E22" s="558"/>
      <c r="F22" s="558"/>
      <c r="G22" s="558"/>
      <c r="H22" s="561"/>
      <c r="I22" s="564"/>
      <c r="J22" s="543"/>
      <c r="K22" s="546"/>
      <c r="L22" s="546"/>
      <c r="M22" s="549"/>
      <c r="N22" s="546"/>
      <c r="O22" s="479"/>
      <c r="P22" s="540"/>
      <c r="Q22" s="567"/>
      <c r="R22" s="479"/>
      <c r="S22" s="479"/>
      <c r="T22" s="570"/>
      <c r="U22" s="35"/>
      <c r="V22" s="35"/>
    </row>
    <row r="23" spans="1:176" ht="15" hidden="1" customHeight="1">
      <c r="A23" s="552"/>
      <c r="B23" s="479"/>
      <c r="C23" s="555"/>
      <c r="D23" s="555"/>
      <c r="E23" s="558"/>
      <c r="F23" s="558"/>
      <c r="G23" s="558"/>
      <c r="H23" s="561"/>
      <c r="I23" s="564"/>
      <c r="J23" s="543"/>
      <c r="K23" s="546"/>
      <c r="L23" s="546"/>
      <c r="M23" s="549"/>
      <c r="N23" s="546"/>
      <c r="O23" s="479"/>
      <c r="P23" s="540"/>
      <c r="Q23" s="567"/>
      <c r="R23" s="479"/>
      <c r="S23" s="479"/>
      <c r="T23" s="570"/>
      <c r="U23" s="35"/>
      <c r="V23" s="35"/>
    </row>
    <row r="24" spans="1:176" ht="307.5" hidden="1" customHeight="1" thickBot="1">
      <c r="A24" s="553"/>
      <c r="B24" s="538"/>
      <c r="C24" s="556"/>
      <c r="D24" s="556"/>
      <c r="E24" s="559"/>
      <c r="F24" s="559"/>
      <c r="G24" s="559"/>
      <c r="H24" s="562"/>
      <c r="I24" s="565"/>
      <c r="J24" s="544"/>
      <c r="K24" s="547"/>
      <c r="L24" s="547"/>
      <c r="M24" s="550"/>
      <c r="N24" s="547"/>
      <c r="O24" s="480"/>
      <c r="P24" s="541"/>
      <c r="Q24" s="568"/>
      <c r="R24" s="480"/>
      <c r="S24" s="480"/>
      <c r="T24" s="571"/>
      <c r="U24" s="35"/>
      <c r="V24" s="35"/>
    </row>
    <row r="25" spans="1:176" ht="15" customHeight="1">
      <c r="A25" s="551">
        <f>'Mapa Final'!A25</f>
        <v>3</v>
      </c>
      <c r="B25" s="537" t="str">
        <f>'Mapa Final'!B25</f>
        <v>Corrupción (Alteración de información estadistica)</v>
      </c>
      <c r="C25" s="554" t="str">
        <f>'Mapa Final'!C25</f>
        <v>Reputacional(Corrupción)</v>
      </c>
      <c r="D25" s="554"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con el fin de aumentar la calificaciones excelentes o satisfactorias.
6. Para ser objeto de  medidas de descongestión.</v>
      </c>
      <c r="E25" s="557" t="str">
        <f>'Mapa Final'!E25</f>
        <v xml:space="preserve">Carencia de transparencia, etica y valores de los servidores judiciales. </v>
      </c>
      <c r="F25" s="557" t="str">
        <f>'Mapa Final'!F25</f>
        <v xml:space="preserve">Posibilidad de actos indebidos de  los servidores judiciales debido a  la carencia en transparencia, etica y valores </v>
      </c>
      <c r="G25" s="557" t="str">
        <f>'Mapa Final'!G25</f>
        <v>Fraude Interno</v>
      </c>
      <c r="H25" s="560" t="str">
        <f>'Mapa Final'!I25</f>
        <v>Baja</v>
      </c>
      <c r="I25" s="563" t="str">
        <f>'Mapa Final'!L25</f>
        <v>Mayor</v>
      </c>
      <c r="J25" s="542" t="str">
        <f>'Mapa Final'!N25</f>
        <v xml:space="preserve">Alto </v>
      </c>
      <c r="K25" s="545" t="str">
        <f>'Mapa Final'!AA25</f>
        <v>Baja</v>
      </c>
      <c r="L25" s="545" t="str">
        <f>'Mapa Final'!AE25</f>
        <v>Mayor</v>
      </c>
      <c r="M25" s="548" t="str">
        <f>'Mapa Final'!AG25</f>
        <v xml:space="preserve">Alto </v>
      </c>
      <c r="N25" s="545" t="str">
        <f>'Mapa Final'!AH25</f>
        <v>Reducir(mitigar)</v>
      </c>
      <c r="O25" s="478" t="s">
        <v>648</v>
      </c>
      <c r="P25" s="539"/>
      <c r="Q25" s="566" t="s">
        <v>9</v>
      </c>
      <c r="R25" s="485">
        <v>44927</v>
      </c>
      <c r="S25" s="485">
        <v>45291</v>
      </c>
      <c r="T25" s="569" t="s">
        <v>690</v>
      </c>
    </row>
    <row r="26" spans="1:176">
      <c r="A26" s="552"/>
      <c r="B26" s="479"/>
      <c r="C26" s="555"/>
      <c r="D26" s="555"/>
      <c r="E26" s="558"/>
      <c r="F26" s="558"/>
      <c r="G26" s="558"/>
      <c r="H26" s="561"/>
      <c r="I26" s="564"/>
      <c r="J26" s="543"/>
      <c r="K26" s="546"/>
      <c r="L26" s="546"/>
      <c r="M26" s="549"/>
      <c r="N26" s="546"/>
      <c r="O26" s="479"/>
      <c r="P26" s="540"/>
      <c r="Q26" s="567"/>
      <c r="R26" s="479"/>
      <c r="S26" s="479"/>
      <c r="T26" s="570"/>
    </row>
    <row r="27" spans="1:176">
      <c r="A27" s="552"/>
      <c r="B27" s="479"/>
      <c r="C27" s="555"/>
      <c r="D27" s="555"/>
      <c r="E27" s="558"/>
      <c r="F27" s="558"/>
      <c r="G27" s="558"/>
      <c r="H27" s="561"/>
      <c r="I27" s="564"/>
      <c r="J27" s="543"/>
      <c r="K27" s="546"/>
      <c r="L27" s="546"/>
      <c r="M27" s="549"/>
      <c r="N27" s="546"/>
      <c r="O27" s="479"/>
      <c r="P27" s="540"/>
      <c r="Q27" s="567"/>
      <c r="R27" s="479"/>
      <c r="S27" s="479"/>
      <c r="T27" s="570"/>
    </row>
    <row r="28" spans="1:176">
      <c r="A28" s="552"/>
      <c r="B28" s="479"/>
      <c r="C28" s="555"/>
      <c r="D28" s="555"/>
      <c r="E28" s="558"/>
      <c r="F28" s="558"/>
      <c r="G28" s="558"/>
      <c r="H28" s="561"/>
      <c r="I28" s="564"/>
      <c r="J28" s="543"/>
      <c r="K28" s="546"/>
      <c r="L28" s="546"/>
      <c r="M28" s="549"/>
      <c r="N28" s="546"/>
      <c r="O28" s="479"/>
      <c r="P28" s="540"/>
      <c r="Q28" s="567"/>
      <c r="R28" s="479"/>
      <c r="S28" s="479"/>
      <c r="T28" s="570"/>
    </row>
    <row r="29" spans="1:176" ht="277.5" customHeight="1" thickBot="1">
      <c r="A29" s="553"/>
      <c r="B29" s="538"/>
      <c r="C29" s="556"/>
      <c r="D29" s="556"/>
      <c r="E29" s="559"/>
      <c r="F29" s="559"/>
      <c r="G29" s="559"/>
      <c r="H29" s="562"/>
      <c r="I29" s="565"/>
      <c r="J29" s="544"/>
      <c r="K29" s="547"/>
      <c r="L29" s="547"/>
      <c r="M29" s="550"/>
      <c r="N29" s="547"/>
      <c r="O29" s="480"/>
      <c r="P29" s="541"/>
      <c r="Q29" s="568"/>
      <c r="R29" s="480"/>
      <c r="S29" s="480"/>
      <c r="T29" s="571"/>
    </row>
    <row r="30" spans="1:176">
      <c r="A30" s="551">
        <f>'Mapa Final'!A30</f>
        <v>4</v>
      </c>
      <c r="B30" s="537" t="str">
        <f>'Mapa Final'!B30</f>
        <v>Interrupción o dificultades en la prestación del servicio</v>
      </c>
      <c r="C30" s="554" t="str">
        <f>'Mapa Final'!C30</f>
        <v>Afectación en la Prestación del Servicio de Justicia</v>
      </c>
      <c r="D30" s="554" t="str">
        <f>'Mapa Final'!D30</f>
        <v>1. Paros que afecten la prestación del servicio.  
2. Huelgas, protestas ciudadana
3. Disturbios o hechos violentos
4.Pandemia
5.Emergencias Ambientales</v>
      </c>
      <c r="E30" s="557" t="str">
        <f>'Mapa Final'!E30</f>
        <v>Suceso de fuerza mayor que imposibilitan la gestión judicial</v>
      </c>
      <c r="F30" s="557" t="str">
        <f>'Mapa Final'!F30</f>
        <v>Posibilidad de  afectación en la Prestación del Servicio de Justicia debido a un suceso de fuerza mayor que imposibilita la gestión judicial</v>
      </c>
      <c r="G30" s="557" t="str">
        <f>'Mapa Final'!G30</f>
        <v>Usuarios, productos y prácticas organizacionales</v>
      </c>
      <c r="H30" s="560" t="str">
        <f>'Mapa Final'!I30</f>
        <v>Muy Alta</v>
      </c>
      <c r="I30" s="563" t="str">
        <f>'Mapa Final'!L30</f>
        <v>Moderado</v>
      </c>
      <c r="J30" s="542" t="str">
        <f>'Mapa Final'!N30</f>
        <v xml:space="preserve">Alto </v>
      </c>
      <c r="K30" s="545" t="str">
        <f>'Mapa Final'!AA30</f>
        <v>Media</v>
      </c>
      <c r="L30" s="545" t="str">
        <f>'Mapa Final'!AE30</f>
        <v>Moderado</v>
      </c>
      <c r="M30" s="548" t="str">
        <f>'Mapa Final'!AG30</f>
        <v>Moderado</v>
      </c>
      <c r="N30" s="545" t="str">
        <f>'Mapa Final'!AH30</f>
        <v>Reducir(mitigar)</v>
      </c>
      <c r="O30" s="478" t="s">
        <v>656</v>
      </c>
      <c r="P30" s="539"/>
      <c r="Q30" s="566" t="s">
        <v>9</v>
      </c>
      <c r="R30" s="485">
        <v>44927</v>
      </c>
      <c r="S30" s="485">
        <v>45291</v>
      </c>
      <c r="T30" s="569" t="s">
        <v>691</v>
      </c>
    </row>
    <row r="31" spans="1:176">
      <c r="A31" s="552"/>
      <c r="B31" s="479"/>
      <c r="C31" s="555"/>
      <c r="D31" s="555"/>
      <c r="E31" s="558"/>
      <c r="F31" s="558"/>
      <c r="G31" s="558"/>
      <c r="H31" s="561"/>
      <c r="I31" s="564"/>
      <c r="J31" s="543"/>
      <c r="K31" s="546"/>
      <c r="L31" s="546"/>
      <c r="M31" s="549"/>
      <c r="N31" s="546"/>
      <c r="O31" s="479"/>
      <c r="P31" s="540"/>
      <c r="Q31" s="567"/>
      <c r="R31" s="479"/>
      <c r="S31" s="479"/>
      <c r="T31" s="570"/>
    </row>
    <row r="32" spans="1:176">
      <c r="A32" s="552"/>
      <c r="B32" s="479"/>
      <c r="C32" s="555"/>
      <c r="D32" s="555"/>
      <c r="E32" s="558"/>
      <c r="F32" s="558"/>
      <c r="G32" s="558"/>
      <c r="H32" s="561"/>
      <c r="I32" s="564"/>
      <c r="J32" s="543"/>
      <c r="K32" s="546"/>
      <c r="L32" s="546"/>
      <c r="M32" s="549"/>
      <c r="N32" s="546"/>
      <c r="O32" s="479"/>
      <c r="P32" s="540"/>
      <c r="Q32" s="567"/>
      <c r="R32" s="479"/>
      <c r="S32" s="479"/>
      <c r="T32" s="570"/>
    </row>
    <row r="33" spans="1:20">
      <c r="A33" s="552"/>
      <c r="B33" s="479"/>
      <c r="C33" s="555"/>
      <c r="D33" s="555"/>
      <c r="E33" s="558"/>
      <c r="F33" s="558"/>
      <c r="G33" s="558"/>
      <c r="H33" s="561"/>
      <c r="I33" s="564"/>
      <c r="J33" s="543"/>
      <c r="K33" s="546"/>
      <c r="L33" s="546"/>
      <c r="M33" s="549"/>
      <c r="N33" s="546"/>
      <c r="O33" s="479"/>
      <c r="P33" s="540"/>
      <c r="Q33" s="567"/>
      <c r="R33" s="479"/>
      <c r="S33" s="479"/>
      <c r="T33" s="570"/>
    </row>
    <row r="34" spans="1:20" ht="115.5" customHeight="1" thickBot="1">
      <c r="A34" s="553"/>
      <c r="B34" s="538"/>
      <c r="C34" s="556"/>
      <c r="D34" s="556"/>
      <c r="E34" s="559"/>
      <c r="F34" s="559"/>
      <c r="G34" s="559"/>
      <c r="H34" s="562"/>
      <c r="I34" s="565"/>
      <c r="J34" s="544"/>
      <c r="K34" s="547"/>
      <c r="L34" s="547"/>
      <c r="M34" s="550"/>
      <c r="N34" s="547"/>
      <c r="O34" s="479"/>
      <c r="P34" s="541"/>
      <c r="Q34" s="568"/>
      <c r="R34" s="480"/>
      <c r="S34" s="480"/>
      <c r="T34" s="571"/>
    </row>
    <row r="35" spans="1:20">
      <c r="A35" s="551">
        <f>'Mapa Final'!A35</f>
        <v>5</v>
      </c>
      <c r="B35" s="537" t="str">
        <f>'Mapa Final'!B35</f>
        <v>Inaplicabilidad de la normavidad ambiental vigente</v>
      </c>
      <c r="C35" s="554" t="str">
        <f>'Mapa Final'!C35</f>
        <v xml:space="preserve"> Afectación Ambiental</v>
      </c>
      <c r="D35" s="554"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57" t="str">
        <f>'Mapa Final'!E35</f>
        <v>Desconocimiento de los lineamientos ambientales y normatividad  ambiental vigente</v>
      </c>
      <c r="F35" s="557" t="str">
        <f>'Mapa Final'!F35</f>
        <v>Posibilidad de afectación ambiental debido al desconocimiento de las lineamientos ambientales y normatividad ambiental vigente</v>
      </c>
      <c r="G35" s="557" t="str">
        <f>'Mapa Final'!G35</f>
        <v>Eventos Ambientales Internos</v>
      </c>
      <c r="H35" s="560" t="str">
        <f>'Mapa Final'!I35</f>
        <v>Media</v>
      </c>
      <c r="I35" s="563" t="str">
        <f>'Mapa Final'!L35</f>
        <v>Moderado</v>
      </c>
      <c r="J35" s="542" t="str">
        <f>'Mapa Final'!N35</f>
        <v>Moderado</v>
      </c>
      <c r="K35" s="545" t="str">
        <f>'Mapa Final'!AA35</f>
        <v>Baja</v>
      </c>
      <c r="L35" s="545" t="str">
        <f>'Mapa Final'!AE35</f>
        <v>Moderado</v>
      </c>
      <c r="M35" s="548" t="str">
        <f>'Mapa Final'!AG35</f>
        <v>Moderado</v>
      </c>
      <c r="N35" s="545" t="str">
        <f>'Mapa Final'!AH35</f>
        <v>Reducir(mitigar)</v>
      </c>
      <c r="O35" s="534" t="s">
        <v>666</v>
      </c>
      <c r="P35" s="539"/>
      <c r="Q35" s="566" t="s">
        <v>9</v>
      </c>
      <c r="R35" s="485">
        <v>44927</v>
      </c>
      <c r="S35" s="485">
        <v>45291</v>
      </c>
      <c r="T35" s="569" t="s">
        <v>692</v>
      </c>
    </row>
    <row r="36" spans="1:20">
      <c r="A36" s="552"/>
      <c r="B36" s="479"/>
      <c r="C36" s="555"/>
      <c r="D36" s="555"/>
      <c r="E36" s="558"/>
      <c r="F36" s="558"/>
      <c r="G36" s="558"/>
      <c r="H36" s="561"/>
      <c r="I36" s="564"/>
      <c r="J36" s="543"/>
      <c r="K36" s="546"/>
      <c r="L36" s="546"/>
      <c r="M36" s="549"/>
      <c r="N36" s="546"/>
      <c r="O36" s="535"/>
      <c r="P36" s="540"/>
      <c r="Q36" s="567"/>
      <c r="R36" s="479"/>
      <c r="S36" s="479"/>
      <c r="T36" s="570"/>
    </row>
    <row r="37" spans="1:20">
      <c r="A37" s="552"/>
      <c r="B37" s="479"/>
      <c r="C37" s="555"/>
      <c r="D37" s="555"/>
      <c r="E37" s="558"/>
      <c r="F37" s="558"/>
      <c r="G37" s="558"/>
      <c r="H37" s="561"/>
      <c r="I37" s="564"/>
      <c r="J37" s="543"/>
      <c r="K37" s="546"/>
      <c r="L37" s="546"/>
      <c r="M37" s="549"/>
      <c r="N37" s="546"/>
      <c r="O37" s="535"/>
      <c r="P37" s="540"/>
      <c r="Q37" s="567"/>
      <c r="R37" s="479"/>
      <c r="S37" s="479"/>
      <c r="T37" s="570"/>
    </row>
    <row r="38" spans="1:20">
      <c r="A38" s="552"/>
      <c r="B38" s="479"/>
      <c r="C38" s="555"/>
      <c r="D38" s="555"/>
      <c r="E38" s="558"/>
      <c r="F38" s="558"/>
      <c r="G38" s="558"/>
      <c r="H38" s="561"/>
      <c r="I38" s="564"/>
      <c r="J38" s="543"/>
      <c r="K38" s="546"/>
      <c r="L38" s="546"/>
      <c r="M38" s="549"/>
      <c r="N38" s="546"/>
      <c r="O38" s="535"/>
      <c r="P38" s="540"/>
      <c r="Q38" s="567"/>
      <c r="R38" s="479"/>
      <c r="S38" s="479"/>
      <c r="T38" s="570"/>
    </row>
    <row r="39" spans="1:20" ht="278.25" customHeight="1" thickBot="1">
      <c r="A39" s="553"/>
      <c r="B39" s="538"/>
      <c r="C39" s="556"/>
      <c r="D39" s="556"/>
      <c r="E39" s="559"/>
      <c r="F39" s="559"/>
      <c r="G39" s="559"/>
      <c r="H39" s="562"/>
      <c r="I39" s="565"/>
      <c r="J39" s="544"/>
      <c r="K39" s="547"/>
      <c r="L39" s="547"/>
      <c r="M39" s="550"/>
      <c r="N39" s="547"/>
      <c r="O39" s="536"/>
      <c r="P39" s="541"/>
      <c r="Q39" s="568"/>
      <c r="R39" s="480"/>
      <c r="S39" s="480"/>
      <c r="T39" s="571"/>
    </row>
    <row r="40" spans="1:20">
      <c r="A40" s="551" t="e">
        <f>'Mapa Final'!#REF!</f>
        <v>#REF!</v>
      </c>
      <c r="B40" s="537" t="e">
        <f>'Mapa Final'!#REF!</f>
        <v>#REF!</v>
      </c>
      <c r="C40" s="554" t="e">
        <f>'Mapa Final'!#REF!</f>
        <v>#REF!</v>
      </c>
      <c r="D40" s="554" t="e">
        <f>'Mapa Final'!#REF!</f>
        <v>#REF!</v>
      </c>
      <c r="E40" s="557" t="e">
        <f>'Mapa Final'!#REF!</f>
        <v>#REF!</v>
      </c>
      <c r="F40" s="557" t="e">
        <f>'Mapa Final'!#REF!</f>
        <v>#REF!</v>
      </c>
      <c r="G40" s="557" t="e">
        <f>'Mapa Final'!#REF!</f>
        <v>#REF!</v>
      </c>
      <c r="H40" s="560" t="e">
        <f>'Mapa Final'!#REF!</f>
        <v>#REF!</v>
      </c>
      <c r="I40" s="563" t="e">
        <f>'Mapa Final'!#REF!</f>
        <v>#REF!</v>
      </c>
      <c r="J40" s="542" t="e">
        <f>'Mapa Final'!#REF!</f>
        <v>#REF!</v>
      </c>
      <c r="K40" s="545" t="e">
        <f>'Mapa Final'!#REF!</f>
        <v>#REF!</v>
      </c>
      <c r="L40" s="545" t="e">
        <f>'Mapa Final'!#REF!</f>
        <v>#REF!</v>
      </c>
      <c r="M40" s="548" t="e">
        <f>'Mapa Final'!#REF!</f>
        <v>#REF!</v>
      </c>
      <c r="N40" s="545" t="e">
        <f>'Mapa Final'!#REF!</f>
        <v>#REF!</v>
      </c>
      <c r="O40" s="539"/>
      <c r="P40" s="539"/>
      <c r="Q40" s="539"/>
      <c r="R40" s="539"/>
      <c r="S40" s="539"/>
      <c r="T40" s="539"/>
    </row>
    <row r="41" spans="1:20">
      <c r="A41" s="552"/>
      <c r="B41" s="479"/>
      <c r="C41" s="555"/>
      <c r="D41" s="555"/>
      <c r="E41" s="558"/>
      <c r="F41" s="558"/>
      <c r="G41" s="558"/>
      <c r="H41" s="561"/>
      <c r="I41" s="564"/>
      <c r="J41" s="543"/>
      <c r="K41" s="546"/>
      <c r="L41" s="546"/>
      <c r="M41" s="549"/>
      <c r="N41" s="546"/>
      <c r="O41" s="540"/>
      <c r="P41" s="540"/>
      <c r="Q41" s="540"/>
      <c r="R41" s="540"/>
      <c r="S41" s="540"/>
      <c r="T41" s="540"/>
    </row>
    <row r="42" spans="1:20">
      <c r="A42" s="552"/>
      <c r="B42" s="479"/>
      <c r="C42" s="555"/>
      <c r="D42" s="555"/>
      <c r="E42" s="558"/>
      <c r="F42" s="558"/>
      <c r="G42" s="558"/>
      <c r="H42" s="561"/>
      <c r="I42" s="564"/>
      <c r="J42" s="543"/>
      <c r="K42" s="546"/>
      <c r="L42" s="546"/>
      <c r="M42" s="549"/>
      <c r="N42" s="546"/>
      <c r="O42" s="540"/>
      <c r="P42" s="540"/>
      <c r="Q42" s="540"/>
      <c r="R42" s="540"/>
      <c r="S42" s="540"/>
      <c r="T42" s="540"/>
    </row>
    <row r="43" spans="1:20">
      <c r="A43" s="552"/>
      <c r="B43" s="479"/>
      <c r="C43" s="555"/>
      <c r="D43" s="555"/>
      <c r="E43" s="558"/>
      <c r="F43" s="558"/>
      <c r="G43" s="558"/>
      <c r="H43" s="561"/>
      <c r="I43" s="564"/>
      <c r="J43" s="543"/>
      <c r="K43" s="546"/>
      <c r="L43" s="546"/>
      <c r="M43" s="549"/>
      <c r="N43" s="546"/>
      <c r="O43" s="540"/>
      <c r="P43" s="540"/>
      <c r="Q43" s="540"/>
      <c r="R43" s="540"/>
      <c r="S43" s="540"/>
      <c r="T43" s="540"/>
    </row>
    <row r="44" spans="1:20" ht="15.75" thickBot="1">
      <c r="A44" s="553"/>
      <c r="B44" s="538"/>
      <c r="C44" s="556"/>
      <c r="D44" s="556"/>
      <c r="E44" s="559"/>
      <c r="F44" s="559"/>
      <c r="G44" s="559"/>
      <c r="H44" s="562"/>
      <c r="I44" s="565"/>
      <c r="J44" s="544"/>
      <c r="K44" s="547"/>
      <c r="L44" s="547"/>
      <c r="M44" s="550"/>
      <c r="N44" s="547"/>
      <c r="O44" s="541"/>
      <c r="P44" s="541"/>
      <c r="Q44" s="541"/>
      <c r="R44" s="541"/>
      <c r="S44" s="541"/>
      <c r="T44" s="541"/>
    </row>
    <row r="45" spans="1:20">
      <c r="A45" s="551" t="e">
        <f>'Mapa Final'!#REF!</f>
        <v>#REF!</v>
      </c>
      <c r="B45" s="537" t="e">
        <f>'Mapa Final'!#REF!</f>
        <v>#REF!</v>
      </c>
      <c r="C45" s="554" t="e">
        <f>'Mapa Final'!#REF!</f>
        <v>#REF!</v>
      </c>
      <c r="D45" s="554" t="e">
        <f>'Mapa Final'!#REF!</f>
        <v>#REF!</v>
      </c>
      <c r="E45" s="557" t="e">
        <f>'Mapa Final'!#REF!</f>
        <v>#REF!</v>
      </c>
      <c r="F45" s="557" t="e">
        <f>'Mapa Final'!#REF!</f>
        <v>#REF!</v>
      </c>
      <c r="G45" s="557" t="e">
        <f>'Mapa Final'!#REF!</f>
        <v>#REF!</v>
      </c>
      <c r="H45" s="560" t="e">
        <f>'Mapa Final'!#REF!</f>
        <v>#REF!</v>
      </c>
      <c r="I45" s="563" t="e">
        <f>'Mapa Final'!#REF!</f>
        <v>#REF!</v>
      </c>
      <c r="J45" s="542" t="e">
        <f>'Mapa Final'!#REF!</f>
        <v>#REF!</v>
      </c>
      <c r="K45" s="545" t="e">
        <f>'Mapa Final'!#REF!</f>
        <v>#REF!</v>
      </c>
      <c r="L45" s="545" t="e">
        <f>'Mapa Final'!#REF!</f>
        <v>#REF!</v>
      </c>
      <c r="M45" s="548" t="e">
        <f>'Mapa Final'!#REF!</f>
        <v>#REF!</v>
      </c>
      <c r="N45" s="545" t="e">
        <f>'Mapa Final'!#REF!</f>
        <v>#REF!</v>
      </c>
      <c r="O45" s="539"/>
      <c r="P45" s="539"/>
      <c r="Q45" s="539"/>
      <c r="R45" s="539"/>
      <c r="S45" s="539"/>
      <c r="T45" s="539"/>
    </row>
    <row r="46" spans="1:20">
      <c r="A46" s="552"/>
      <c r="B46" s="479"/>
      <c r="C46" s="555"/>
      <c r="D46" s="555"/>
      <c r="E46" s="558"/>
      <c r="F46" s="558"/>
      <c r="G46" s="558"/>
      <c r="H46" s="561"/>
      <c r="I46" s="564"/>
      <c r="J46" s="543"/>
      <c r="K46" s="546"/>
      <c r="L46" s="546"/>
      <c r="M46" s="549"/>
      <c r="N46" s="546"/>
      <c r="O46" s="540"/>
      <c r="P46" s="540"/>
      <c r="Q46" s="540"/>
      <c r="R46" s="540"/>
      <c r="S46" s="540"/>
      <c r="T46" s="540"/>
    </row>
    <row r="47" spans="1:20">
      <c r="A47" s="552"/>
      <c r="B47" s="479"/>
      <c r="C47" s="555"/>
      <c r="D47" s="555"/>
      <c r="E47" s="558"/>
      <c r="F47" s="558"/>
      <c r="G47" s="558"/>
      <c r="H47" s="561"/>
      <c r="I47" s="564"/>
      <c r="J47" s="543"/>
      <c r="K47" s="546"/>
      <c r="L47" s="546"/>
      <c r="M47" s="549"/>
      <c r="N47" s="546"/>
      <c r="O47" s="540"/>
      <c r="P47" s="540"/>
      <c r="Q47" s="540"/>
      <c r="R47" s="540"/>
      <c r="S47" s="540"/>
      <c r="T47" s="540"/>
    </row>
    <row r="48" spans="1:20">
      <c r="A48" s="552"/>
      <c r="B48" s="479"/>
      <c r="C48" s="555"/>
      <c r="D48" s="555"/>
      <c r="E48" s="558"/>
      <c r="F48" s="558"/>
      <c r="G48" s="558"/>
      <c r="H48" s="561"/>
      <c r="I48" s="564"/>
      <c r="J48" s="543"/>
      <c r="K48" s="546"/>
      <c r="L48" s="546"/>
      <c r="M48" s="549"/>
      <c r="N48" s="546"/>
      <c r="O48" s="540"/>
      <c r="P48" s="540"/>
      <c r="Q48" s="540"/>
      <c r="R48" s="540"/>
      <c r="S48" s="540"/>
      <c r="T48" s="540"/>
    </row>
    <row r="49" spans="1:20" ht="15.75" thickBot="1">
      <c r="A49" s="553"/>
      <c r="B49" s="538"/>
      <c r="C49" s="556"/>
      <c r="D49" s="556"/>
      <c r="E49" s="559"/>
      <c r="F49" s="559"/>
      <c r="G49" s="559"/>
      <c r="H49" s="562"/>
      <c r="I49" s="565"/>
      <c r="J49" s="544"/>
      <c r="K49" s="547"/>
      <c r="L49" s="547"/>
      <c r="M49" s="550"/>
      <c r="N49" s="547"/>
      <c r="O49" s="541"/>
      <c r="P49" s="541"/>
      <c r="Q49" s="541"/>
      <c r="R49" s="541"/>
      <c r="S49" s="541"/>
      <c r="T49" s="541"/>
    </row>
    <row r="50" spans="1:20">
      <c r="A50" s="551" t="e">
        <f>'Mapa Final'!#REF!</f>
        <v>#REF!</v>
      </c>
      <c r="B50" s="537" t="e">
        <f>'Mapa Final'!#REF!</f>
        <v>#REF!</v>
      </c>
      <c r="C50" s="554" t="e">
        <f>'Mapa Final'!#REF!</f>
        <v>#REF!</v>
      </c>
      <c r="D50" s="554" t="e">
        <f>'Mapa Final'!#REF!</f>
        <v>#REF!</v>
      </c>
      <c r="E50" s="557" t="e">
        <f>'Mapa Final'!#REF!</f>
        <v>#REF!</v>
      </c>
      <c r="F50" s="557" t="e">
        <f>'Mapa Final'!#REF!</f>
        <v>#REF!</v>
      </c>
      <c r="G50" s="557" t="e">
        <f>'Mapa Final'!#REF!</f>
        <v>#REF!</v>
      </c>
      <c r="H50" s="560" t="e">
        <f>'Mapa Final'!#REF!</f>
        <v>#REF!</v>
      </c>
      <c r="I50" s="563" t="e">
        <f>'Mapa Final'!#REF!</f>
        <v>#REF!</v>
      </c>
      <c r="J50" s="542" t="e">
        <f>'Mapa Final'!#REF!</f>
        <v>#REF!</v>
      </c>
      <c r="K50" s="545" t="e">
        <f>'Mapa Final'!#REF!</f>
        <v>#REF!</v>
      </c>
      <c r="L50" s="545" t="e">
        <f>'Mapa Final'!#REF!</f>
        <v>#REF!</v>
      </c>
      <c r="M50" s="548" t="e">
        <f>'Mapa Final'!#REF!</f>
        <v>#REF!</v>
      </c>
      <c r="N50" s="545" t="e">
        <f>'Mapa Final'!#REF!</f>
        <v>#REF!</v>
      </c>
      <c r="O50" s="539"/>
      <c r="P50" s="539"/>
      <c r="Q50" s="539"/>
      <c r="R50" s="539"/>
      <c r="S50" s="539"/>
      <c r="T50" s="539"/>
    </row>
    <row r="51" spans="1:20">
      <c r="A51" s="552"/>
      <c r="B51" s="479"/>
      <c r="C51" s="555"/>
      <c r="D51" s="555"/>
      <c r="E51" s="558"/>
      <c r="F51" s="558"/>
      <c r="G51" s="558"/>
      <c r="H51" s="561"/>
      <c r="I51" s="564"/>
      <c r="J51" s="543"/>
      <c r="K51" s="546"/>
      <c r="L51" s="546"/>
      <c r="M51" s="549"/>
      <c r="N51" s="546"/>
      <c r="O51" s="540"/>
      <c r="P51" s="540"/>
      <c r="Q51" s="540"/>
      <c r="R51" s="540"/>
      <c r="S51" s="540"/>
      <c r="T51" s="540"/>
    </row>
    <row r="52" spans="1:20">
      <c r="A52" s="552"/>
      <c r="B52" s="479"/>
      <c r="C52" s="555"/>
      <c r="D52" s="555"/>
      <c r="E52" s="558"/>
      <c r="F52" s="558"/>
      <c r="G52" s="558"/>
      <c r="H52" s="561"/>
      <c r="I52" s="564"/>
      <c r="J52" s="543"/>
      <c r="K52" s="546"/>
      <c r="L52" s="546"/>
      <c r="M52" s="549"/>
      <c r="N52" s="546"/>
      <c r="O52" s="540"/>
      <c r="P52" s="540"/>
      <c r="Q52" s="540"/>
      <c r="R52" s="540"/>
      <c r="S52" s="540"/>
      <c r="T52" s="540"/>
    </row>
    <row r="53" spans="1:20">
      <c r="A53" s="552"/>
      <c r="B53" s="479"/>
      <c r="C53" s="555"/>
      <c r="D53" s="555"/>
      <c r="E53" s="558"/>
      <c r="F53" s="558"/>
      <c r="G53" s="558"/>
      <c r="H53" s="561"/>
      <c r="I53" s="564"/>
      <c r="J53" s="543"/>
      <c r="K53" s="546"/>
      <c r="L53" s="546"/>
      <c r="M53" s="549"/>
      <c r="N53" s="546"/>
      <c r="O53" s="540"/>
      <c r="P53" s="540"/>
      <c r="Q53" s="540"/>
      <c r="R53" s="540"/>
      <c r="S53" s="540"/>
      <c r="T53" s="540"/>
    </row>
    <row r="54" spans="1:20" ht="15.75" thickBot="1">
      <c r="A54" s="553"/>
      <c r="B54" s="538"/>
      <c r="C54" s="556"/>
      <c r="D54" s="556"/>
      <c r="E54" s="559"/>
      <c r="F54" s="559"/>
      <c r="G54" s="559"/>
      <c r="H54" s="562"/>
      <c r="I54" s="565"/>
      <c r="J54" s="544"/>
      <c r="K54" s="547"/>
      <c r="L54" s="547"/>
      <c r="M54" s="550"/>
      <c r="N54" s="547"/>
      <c r="O54" s="541"/>
      <c r="P54" s="541"/>
      <c r="Q54" s="541"/>
      <c r="R54" s="541"/>
      <c r="S54" s="541"/>
      <c r="T54" s="541"/>
    </row>
    <row r="55" spans="1:20">
      <c r="A55" s="551" t="e">
        <f>'Mapa Final'!#REF!</f>
        <v>#REF!</v>
      </c>
      <c r="B55" s="537" t="e">
        <f>'Mapa Final'!#REF!</f>
        <v>#REF!</v>
      </c>
      <c r="C55" s="554" t="e">
        <f>'Mapa Final'!#REF!</f>
        <v>#REF!</v>
      </c>
      <c r="D55" s="554" t="e">
        <f>'Mapa Final'!#REF!</f>
        <v>#REF!</v>
      </c>
      <c r="E55" s="557" t="e">
        <f>'Mapa Final'!#REF!</f>
        <v>#REF!</v>
      </c>
      <c r="F55" s="557" t="e">
        <f>'Mapa Final'!#REF!</f>
        <v>#REF!</v>
      </c>
      <c r="G55" s="557" t="e">
        <f>'Mapa Final'!#REF!</f>
        <v>#REF!</v>
      </c>
      <c r="H55" s="560" t="e">
        <f>'Mapa Final'!#REF!</f>
        <v>#REF!</v>
      </c>
      <c r="I55" s="563" t="e">
        <f>'Mapa Final'!#REF!</f>
        <v>#REF!</v>
      </c>
      <c r="J55" s="542" t="e">
        <f>'Mapa Final'!#REF!</f>
        <v>#REF!</v>
      </c>
      <c r="K55" s="545" t="e">
        <f>'Mapa Final'!#REF!</f>
        <v>#REF!</v>
      </c>
      <c r="L55" s="545" t="e">
        <f>'Mapa Final'!#REF!</f>
        <v>#REF!</v>
      </c>
      <c r="M55" s="548" t="e">
        <f>'Mapa Final'!#REF!</f>
        <v>#REF!</v>
      </c>
      <c r="N55" s="545" t="e">
        <f>'Mapa Final'!#REF!</f>
        <v>#REF!</v>
      </c>
      <c r="O55" s="539"/>
      <c r="P55" s="539"/>
      <c r="Q55" s="539"/>
      <c r="R55" s="539"/>
      <c r="S55" s="539"/>
      <c r="T55" s="539"/>
    </row>
    <row r="56" spans="1:20">
      <c r="A56" s="552"/>
      <c r="B56" s="479"/>
      <c r="C56" s="555"/>
      <c r="D56" s="555"/>
      <c r="E56" s="558"/>
      <c r="F56" s="558"/>
      <c r="G56" s="558"/>
      <c r="H56" s="561"/>
      <c r="I56" s="564"/>
      <c r="J56" s="543"/>
      <c r="K56" s="546"/>
      <c r="L56" s="546"/>
      <c r="M56" s="549"/>
      <c r="N56" s="546"/>
      <c r="O56" s="540"/>
      <c r="P56" s="540"/>
      <c r="Q56" s="540"/>
      <c r="R56" s="540"/>
      <c r="S56" s="540"/>
      <c r="T56" s="540"/>
    </row>
    <row r="57" spans="1:20">
      <c r="A57" s="552"/>
      <c r="B57" s="479"/>
      <c r="C57" s="555"/>
      <c r="D57" s="555"/>
      <c r="E57" s="558"/>
      <c r="F57" s="558"/>
      <c r="G57" s="558"/>
      <c r="H57" s="561"/>
      <c r="I57" s="564"/>
      <c r="J57" s="543"/>
      <c r="K57" s="546"/>
      <c r="L57" s="546"/>
      <c r="M57" s="549"/>
      <c r="N57" s="546"/>
      <c r="O57" s="540"/>
      <c r="P57" s="540"/>
      <c r="Q57" s="540"/>
      <c r="R57" s="540"/>
      <c r="S57" s="540"/>
      <c r="T57" s="540"/>
    </row>
    <row r="58" spans="1:20">
      <c r="A58" s="552"/>
      <c r="B58" s="479"/>
      <c r="C58" s="555"/>
      <c r="D58" s="555"/>
      <c r="E58" s="558"/>
      <c r="F58" s="558"/>
      <c r="G58" s="558"/>
      <c r="H58" s="561"/>
      <c r="I58" s="564"/>
      <c r="J58" s="543"/>
      <c r="K58" s="546"/>
      <c r="L58" s="546"/>
      <c r="M58" s="549"/>
      <c r="N58" s="546"/>
      <c r="O58" s="540"/>
      <c r="P58" s="540"/>
      <c r="Q58" s="540"/>
      <c r="R58" s="540"/>
      <c r="S58" s="540"/>
      <c r="T58" s="540"/>
    </row>
    <row r="59" spans="1:20" ht="15.75" thickBot="1">
      <c r="A59" s="553"/>
      <c r="B59" s="538"/>
      <c r="C59" s="556"/>
      <c r="D59" s="556"/>
      <c r="E59" s="559"/>
      <c r="F59" s="559"/>
      <c r="G59" s="559"/>
      <c r="H59" s="562"/>
      <c r="I59" s="565"/>
      <c r="J59" s="544"/>
      <c r="K59" s="547"/>
      <c r="L59" s="547"/>
      <c r="M59" s="550"/>
      <c r="N59" s="547"/>
      <c r="O59" s="541"/>
      <c r="P59" s="541"/>
      <c r="Q59" s="541"/>
      <c r="R59" s="541"/>
      <c r="S59" s="541"/>
      <c r="T59" s="541"/>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pageSetup paperSize="11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tabSelected="1" topLeftCell="K10" zoomScale="71" zoomScaleNormal="71" workbookViewId="0">
      <selection activeCell="T10" sqref="T10:T39"/>
    </sheetView>
  </sheetViews>
  <sheetFormatPr baseColWidth="10" defaultColWidth="11.42578125" defaultRowHeight="15"/>
  <cols>
    <col min="1" max="2" width="18.42578125" style="82" customWidth="1"/>
    <col min="3" max="3" width="15.5703125" customWidth="1"/>
    <col min="4" max="4" width="27.5703125" style="82" customWidth="1"/>
    <col min="5" max="5" width="18" style="180" customWidth="1"/>
    <col min="6" max="6" width="40.140625" customWidth="1"/>
    <col min="7" max="7" width="20.42578125" customWidth="1"/>
    <col min="8" max="8" width="10.425781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20.140625" customWidth="1"/>
    <col min="21" max="176" width="11.42578125" style="7"/>
  </cols>
  <sheetData>
    <row r="1" spans="1:278" s="154" customFormat="1" ht="16.5" customHeight="1">
      <c r="A1" s="525"/>
      <c r="B1" s="526"/>
      <c r="C1" s="526"/>
      <c r="D1" s="579" t="s">
        <v>684</v>
      </c>
      <c r="E1" s="579"/>
      <c r="F1" s="579"/>
      <c r="G1" s="579"/>
      <c r="H1" s="579"/>
      <c r="I1" s="579"/>
      <c r="J1" s="579"/>
      <c r="K1" s="579"/>
      <c r="L1" s="579"/>
      <c r="M1" s="579"/>
      <c r="N1" s="579"/>
      <c r="O1" s="579"/>
      <c r="P1" s="579"/>
      <c r="Q1" s="580"/>
      <c r="R1" s="517" t="s">
        <v>593</v>
      </c>
      <c r="S1" s="517"/>
      <c r="T1" s="517"/>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527"/>
      <c r="B2" s="528"/>
      <c r="C2" s="528"/>
      <c r="D2" s="581"/>
      <c r="E2" s="581"/>
      <c r="F2" s="581"/>
      <c r="G2" s="581"/>
      <c r="H2" s="581"/>
      <c r="I2" s="581"/>
      <c r="J2" s="581"/>
      <c r="K2" s="581"/>
      <c r="L2" s="581"/>
      <c r="M2" s="581"/>
      <c r="N2" s="581"/>
      <c r="O2" s="581"/>
      <c r="P2" s="581"/>
      <c r="Q2" s="582"/>
      <c r="R2" s="517"/>
      <c r="S2" s="517"/>
      <c r="T2" s="517"/>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3"/>
      <c r="D3" s="581"/>
      <c r="E3" s="581"/>
      <c r="F3" s="581"/>
      <c r="G3" s="581"/>
      <c r="H3" s="581"/>
      <c r="I3" s="581"/>
      <c r="J3" s="581"/>
      <c r="K3" s="581"/>
      <c r="L3" s="581"/>
      <c r="M3" s="581"/>
      <c r="N3" s="581"/>
      <c r="O3" s="581"/>
      <c r="P3" s="581"/>
      <c r="Q3" s="582"/>
      <c r="R3" s="517"/>
      <c r="S3" s="517"/>
      <c r="T3" s="517"/>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518" t="s">
        <v>594</v>
      </c>
      <c r="B4" s="519"/>
      <c r="C4" s="520"/>
      <c r="D4" s="521" t="str">
        <f>'Mapa Final'!D4</f>
        <v>Gestión de la Información Estadística</v>
      </c>
      <c r="E4" s="522"/>
      <c r="F4" s="522"/>
      <c r="G4" s="522"/>
      <c r="H4" s="522"/>
      <c r="I4" s="522"/>
      <c r="J4" s="522"/>
      <c r="K4" s="522"/>
      <c r="L4" s="522"/>
      <c r="M4" s="522"/>
      <c r="N4" s="523"/>
      <c r="O4" s="524"/>
      <c r="P4" s="524"/>
      <c r="Q4" s="524"/>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518" t="s">
        <v>595</v>
      </c>
      <c r="B5" s="519"/>
      <c r="C5" s="520"/>
      <c r="D5" s="529"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530"/>
      <c r="F5" s="530"/>
      <c r="G5" s="530"/>
      <c r="H5" s="530"/>
      <c r="I5" s="530"/>
      <c r="J5" s="530"/>
      <c r="K5" s="530"/>
      <c r="L5" s="530"/>
      <c r="M5" s="530"/>
      <c r="N5" s="531"/>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518" t="s">
        <v>597</v>
      </c>
      <c r="B6" s="519"/>
      <c r="C6" s="520"/>
      <c r="D6" s="529" t="str">
        <f>'Mapa Final'!D6</f>
        <v>Nivel Central y seccional</v>
      </c>
      <c r="E6" s="530"/>
      <c r="F6" s="530"/>
      <c r="G6" s="530"/>
      <c r="H6" s="530"/>
      <c r="I6" s="530"/>
      <c r="J6" s="530"/>
      <c r="K6" s="530"/>
      <c r="L6" s="530"/>
      <c r="M6" s="530"/>
      <c r="N6" s="531"/>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76" customFormat="1" ht="40.5" customHeight="1" thickTop="1" thickBot="1">
      <c r="A7" s="574" t="s">
        <v>668</v>
      </c>
      <c r="B7" s="575"/>
      <c r="C7" s="575"/>
      <c r="D7" s="575"/>
      <c r="E7" s="575"/>
      <c r="F7" s="576"/>
      <c r="G7" s="183"/>
      <c r="H7" s="577" t="s">
        <v>669</v>
      </c>
      <c r="I7" s="577"/>
      <c r="J7" s="577"/>
      <c r="K7" s="577" t="s">
        <v>670</v>
      </c>
      <c r="L7" s="577"/>
      <c r="M7" s="577"/>
      <c r="N7" s="578" t="s">
        <v>671</v>
      </c>
      <c r="O7" s="583" t="s">
        <v>672</v>
      </c>
      <c r="P7" s="585" t="s">
        <v>673</v>
      </c>
      <c r="Q7" s="586"/>
      <c r="R7" s="585" t="s">
        <v>674</v>
      </c>
      <c r="S7" s="586"/>
      <c r="T7" s="587" t="s">
        <v>685</v>
      </c>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188"/>
      <c r="DM7" s="188"/>
      <c r="DN7" s="188"/>
      <c r="DO7" s="188"/>
      <c r="DP7" s="188"/>
      <c r="DQ7" s="188"/>
      <c r="DR7" s="188"/>
      <c r="DS7" s="188"/>
      <c r="DT7" s="188"/>
      <c r="DU7" s="188"/>
      <c r="DV7" s="188"/>
      <c r="DW7" s="188"/>
      <c r="DX7" s="188"/>
      <c r="DY7" s="188"/>
      <c r="DZ7" s="188"/>
      <c r="EA7" s="188"/>
      <c r="EB7" s="188"/>
      <c r="EC7" s="188"/>
      <c r="ED7" s="188"/>
      <c r="EE7" s="188"/>
      <c r="EF7" s="188"/>
      <c r="EG7" s="188"/>
      <c r="EH7" s="188"/>
      <c r="EI7" s="188"/>
      <c r="EJ7" s="188"/>
      <c r="EK7" s="188"/>
      <c r="EL7" s="188"/>
      <c r="EM7" s="188"/>
      <c r="EN7" s="188"/>
      <c r="EO7" s="188"/>
      <c r="EP7" s="188"/>
      <c r="EQ7" s="188"/>
      <c r="ER7" s="188"/>
      <c r="ES7" s="188"/>
      <c r="ET7" s="188"/>
      <c r="EU7" s="188"/>
      <c r="EV7" s="188"/>
      <c r="EW7" s="188"/>
      <c r="EX7" s="188"/>
      <c r="EY7" s="188"/>
      <c r="EZ7" s="188"/>
      <c r="FA7" s="188"/>
      <c r="FB7" s="188"/>
      <c r="FC7" s="188"/>
      <c r="FD7" s="188"/>
      <c r="FE7" s="188"/>
      <c r="FF7" s="188"/>
      <c r="FG7" s="188"/>
      <c r="FH7" s="188"/>
      <c r="FI7" s="188"/>
      <c r="FJ7" s="188"/>
      <c r="FK7" s="188"/>
      <c r="FL7" s="188"/>
      <c r="FM7" s="188"/>
      <c r="FN7" s="188"/>
      <c r="FO7" s="188"/>
      <c r="FP7" s="188"/>
      <c r="FQ7" s="188"/>
      <c r="FR7" s="188"/>
      <c r="FS7" s="188"/>
      <c r="FT7" s="188"/>
    </row>
    <row r="8" spans="1:278" s="177" customFormat="1" ht="60.95" customHeight="1" thickTop="1" thickBot="1">
      <c r="A8" s="191" t="s">
        <v>29</v>
      </c>
      <c r="B8" s="191" t="s">
        <v>605</v>
      </c>
      <c r="C8" s="192" t="s">
        <v>293</v>
      </c>
      <c r="D8" s="184" t="s">
        <v>606</v>
      </c>
      <c r="E8" s="193" t="s">
        <v>297</v>
      </c>
      <c r="F8" s="193" t="s">
        <v>299</v>
      </c>
      <c r="G8" s="193" t="s">
        <v>301</v>
      </c>
      <c r="H8" s="185" t="s">
        <v>676</v>
      </c>
      <c r="I8" s="185" t="s">
        <v>552</v>
      </c>
      <c r="J8" s="185" t="s">
        <v>677</v>
      </c>
      <c r="K8" s="185" t="s">
        <v>676</v>
      </c>
      <c r="L8" s="185" t="s">
        <v>678</v>
      </c>
      <c r="M8" s="185" t="s">
        <v>677</v>
      </c>
      <c r="N8" s="578"/>
      <c r="O8" s="584"/>
      <c r="P8" s="186" t="s">
        <v>679</v>
      </c>
      <c r="Q8" s="186" t="s">
        <v>680</v>
      </c>
      <c r="R8" s="186" t="s">
        <v>681</v>
      </c>
      <c r="S8" s="186" t="s">
        <v>682</v>
      </c>
      <c r="T8" s="587"/>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c r="AX8" s="189"/>
      <c r="AY8" s="189"/>
      <c r="AZ8" s="189"/>
      <c r="BA8" s="189"/>
      <c r="BB8" s="189"/>
      <c r="BC8" s="189"/>
      <c r="BD8" s="189"/>
      <c r="BE8" s="189"/>
      <c r="BF8" s="189"/>
      <c r="BG8" s="189"/>
      <c r="BH8" s="189"/>
      <c r="BI8" s="189"/>
      <c r="BJ8" s="189"/>
      <c r="BK8" s="189"/>
      <c r="BL8" s="189"/>
      <c r="BM8" s="189"/>
      <c r="BN8" s="189"/>
      <c r="BO8" s="189"/>
      <c r="BP8" s="189"/>
      <c r="BQ8" s="189"/>
      <c r="BR8" s="189"/>
      <c r="BS8" s="189"/>
      <c r="BT8" s="189"/>
      <c r="BU8" s="189"/>
      <c r="BV8" s="189"/>
      <c r="BW8" s="189"/>
      <c r="BX8" s="189"/>
      <c r="BY8" s="189"/>
      <c r="BZ8" s="189"/>
      <c r="CA8" s="189"/>
      <c r="CB8" s="189"/>
      <c r="CC8" s="189"/>
      <c r="CD8" s="189"/>
      <c r="CE8" s="189"/>
      <c r="CF8" s="189"/>
      <c r="CG8" s="189"/>
      <c r="CH8" s="189"/>
      <c r="CI8" s="189"/>
      <c r="CJ8" s="189"/>
      <c r="CK8" s="189"/>
      <c r="CL8" s="189"/>
      <c r="CM8" s="189"/>
      <c r="CN8" s="189"/>
      <c r="CO8" s="189"/>
      <c r="CP8" s="189"/>
      <c r="CQ8" s="189"/>
      <c r="CR8" s="189"/>
      <c r="CS8" s="189"/>
      <c r="CT8" s="189"/>
      <c r="CU8" s="189"/>
      <c r="CV8" s="189"/>
      <c r="CW8" s="189"/>
      <c r="CX8" s="189"/>
      <c r="CY8" s="189"/>
      <c r="CZ8" s="189"/>
      <c r="DA8" s="189"/>
      <c r="DB8" s="189"/>
      <c r="DC8" s="189"/>
      <c r="DD8" s="189"/>
      <c r="DE8" s="189"/>
      <c r="DF8" s="189"/>
      <c r="DG8" s="189"/>
      <c r="DH8" s="189"/>
      <c r="DI8" s="189"/>
      <c r="DJ8" s="189"/>
      <c r="DK8" s="189"/>
      <c r="DL8" s="189"/>
      <c r="DM8" s="189"/>
      <c r="DN8" s="189"/>
      <c r="DO8" s="189"/>
      <c r="DP8" s="189"/>
      <c r="DQ8" s="189"/>
      <c r="DR8" s="189"/>
      <c r="DS8" s="189"/>
      <c r="DT8" s="189"/>
      <c r="DU8" s="189"/>
      <c r="DV8" s="189"/>
      <c r="DW8" s="189"/>
      <c r="DX8" s="189"/>
      <c r="DY8" s="189"/>
      <c r="DZ8" s="189"/>
      <c r="EA8" s="189"/>
      <c r="EB8" s="189"/>
      <c r="EC8" s="189"/>
      <c r="ED8" s="189"/>
      <c r="EE8" s="189"/>
      <c r="EF8" s="189"/>
      <c r="EG8" s="189"/>
      <c r="EH8" s="189"/>
      <c r="EI8" s="189"/>
      <c r="EJ8" s="189"/>
      <c r="EK8" s="189"/>
      <c r="EL8" s="189"/>
      <c r="EM8" s="189"/>
      <c r="EN8" s="189"/>
      <c r="EO8" s="189"/>
      <c r="EP8" s="189"/>
      <c r="EQ8" s="189"/>
      <c r="ER8" s="189"/>
      <c r="ES8" s="189"/>
      <c r="ET8" s="189"/>
      <c r="EU8" s="189"/>
      <c r="EV8" s="189"/>
      <c r="EW8" s="189"/>
      <c r="EX8" s="189"/>
      <c r="EY8" s="189"/>
      <c r="EZ8" s="189"/>
      <c r="FA8" s="189"/>
      <c r="FB8" s="189"/>
      <c r="FC8" s="189"/>
      <c r="FD8" s="189"/>
      <c r="FE8" s="189"/>
      <c r="FF8" s="189"/>
      <c r="FG8" s="189"/>
      <c r="FH8" s="189"/>
      <c r="FI8" s="189"/>
      <c r="FJ8" s="189"/>
      <c r="FK8" s="189"/>
      <c r="FL8" s="189"/>
      <c r="FM8" s="189"/>
      <c r="FN8" s="189"/>
      <c r="FO8" s="189"/>
      <c r="FP8" s="189"/>
      <c r="FQ8" s="189"/>
      <c r="FR8" s="189"/>
      <c r="FS8" s="189"/>
      <c r="FT8" s="189"/>
    </row>
    <row r="9" spans="1:278" s="178" customFormat="1" ht="10.5" customHeight="1" thickTop="1" thickBot="1">
      <c r="A9" s="572"/>
      <c r="B9" s="573"/>
      <c r="C9" s="573"/>
      <c r="D9" s="573"/>
      <c r="E9" s="573"/>
      <c r="F9" s="573"/>
      <c r="G9" s="573"/>
      <c r="H9" s="573"/>
      <c r="I9" s="573"/>
      <c r="J9" s="573"/>
      <c r="K9" s="573"/>
      <c r="L9" s="573"/>
      <c r="M9" s="573"/>
      <c r="N9" s="573"/>
      <c r="T9" s="187"/>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row>
    <row r="10" spans="1:278" s="179" customFormat="1" ht="15" customHeight="1">
      <c r="A10" s="551">
        <f>'Mapa Final'!A10</f>
        <v>1</v>
      </c>
      <c r="B10" s="537" t="str">
        <f>'Mapa Final'!B10</f>
        <v>Inexactitud</v>
      </c>
      <c r="C10" s="554" t="str">
        <f>'Mapa Final'!C10</f>
        <v>Incumplimiento de las metas establecidas</v>
      </c>
      <c r="D10" s="554" t="str">
        <f>'Mapa Final'!D10</f>
        <v xml:space="preserve">1. Desconocimiento de los Manuales del Sistema, delegación de esta función  y falta de revisión del funcionario
2. Falta de verificación de la información antes de ingresar al sistema por parte del funcionario.
3. Mal diligenciamiento de los formularios
4. Sistemas de información desarticulados. 
5. Incumplimiento en el reporte por parte de los despachos judiciales.
</v>
      </c>
      <c r="E10" s="557" t="str">
        <f>'Mapa Final'!E10</f>
        <v xml:space="preserve"> Desconocimiento del Acuerdo y Manuales del Sistema, delegación de esta función y falta de revisión del funcionario</v>
      </c>
      <c r="F10" s="557" t="str">
        <f>'Mapa Final'!F10</f>
        <v>Presentar datos o estimaciones equivocadas o incompletas relacionadas con la información de gestión judicial</v>
      </c>
      <c r="G10" s="557" t="str">
        <f>'Mapa Final'!G10</f>
        <v>Usuarios, productos y prácticas organizacionales</v>
      </c>
      <c r="H10" s="560" t="str">
        <f>'Mapa Final'!I10</f>
        <v>Baja</v>
      </c>
      <c r="I10" s="563" t="str">
        <f>'Mapa Final'!L10</f>
        <v>Menor</v>
      </c>
      <c r="J10" s="542" t="str">
        <f>'Mapa Final'!N10</f>
        <v>Moderado</v>
      </c>
      <c r="K10" s="545" t="str">
        <f>'Mapa Final'!AA10</f>
        <v>Baja</v>
      </c>
      <c r="L10" s="545" t="str">
        <f>'Mapa Final'!AE10</f>
        <v>Menor</v>
      </c>
      <c r="M10" s="548" t="str">
        <f>'Mapa Final'!AG10</f>
        <v>Moderado</v>
      </c>
      <c r="N10" s="545" t="str">
        <f>'Mapa Final'!AH10</f>
        <v>Reducir(mitigar)</v>
      </c>
      <c r="O10" s="478" t="s">
        <v>625</v>
      </c>
      <c r="P10" s="566"/>
      <c r="Q10" s="566" t="s">
        <v>9</v>
      </c>
      <c r="R10" s="485">
        <v>44927</v>
      </c>
      <c r="S10" s="485">
        <v>45291</v>
      </c>
      <c r="T10" s="569" t="s">
        <v>689</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9" customFormat="1" ht="13.5" customHeight="1">
      <c r="A11" s="552"/>
      <c r="B11" s="479"/>
      <c r="C11" s="555"/>
      <c r="D11" s="555"/>
      <c r="E11" s="558"/>
      <c r="F11" s="558"/>
      <c r="G11" s="558"/>
      <c r="H11" s="561"/>
      <c r="I11" s="564"/>
      <c r="J11" s="543"/>
      <c r="K11" s="546"/>
      <c r="L11" s="546"/>
      <c r="M11" s="549"/>
      <c r="N11" s="546"/>
      <c r="O11" s="479"/>
      <c r="P11" s="567"/>
      <c r="Q11" s="567"/>
      <c r="R11" s="479"/>
      <c r="S11" s="479"/>
      <c r="T11" s="570"/>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9" customFormat="1" ht="13.5" customHeight="1">
      <c r="A12" s="552"/>
      <c r="B12" s="479"/>
      <c r="C12" s="555"/>
      <c r="D12" s="555"/>
      <c r="E12" s="558"/>
      <c r="F12" s="558"/>
      <c r="G12" s="558"/>
      <c r="H12" s="561"/>
      <c r="I12" s="564"/>
      <c r="J12" s="543"/>
      <c r="K12" s="546"/>
      <c r="L12" s="546"/>
      <c r="M12" s="549"/>
      <c r="N12" s="546"/>
      <c r="O12" s="479"/>
      <c r="P12" s="567"/>
      <c r="Q12" s="567"/>
      <c r="R12" s="479"/>
      <c r="S12" s="479"/>
      <c r="T12" s="570"/>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9" customFormat="1" ht="13.5" customHeight="1">
      <c r="A13" s="552"/>
      <c r="B13" s="479"/>
      <c r="C13" s="555"/>
      <c r="D13" s="555"/>
      <c r="E13" s="558"/>
      <c r="F13" s="558"/>
      <c r="G13" s="558"/>
      <c r="H13" s="561"/>
      <c r="I13" s="564"/>
      <c r="J13" s="543"/>
      <c r="K13" s="546"/>
      <c r="L13" s="546"/>
      <c r="M13" s="549"/>
      <c r="N13" s="546"/>
      <c r="O13" s="479"/>
      <c r="P13" s="567"/>
      <c r="Q13" s="567"/>
      <c r="R13" s="479"/>
      <c r="S13" s="479"/>
      <c r="T13" s="570"/>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9" customFormat="1" ht="238.5" customHeight="1" thickBot="1">
      <c r="A14" s="553"/>
      <c r="B14" s="538"/>
      <c r="C14" s="556"/>
      <c r="D14" s="556"/>
      <c r="E14" s="559"/>
      <c r="F14" s="559"/>
      <c r="G14" s="559"/>
      <c r="H14" s="562"/>
      <c r="I14" s="565"/>
      <c r="J14" s="544"/>
      <c r="K14" s="547"/>
      <c r="L14" s="547"/>
      <c r="M14" s="550"/>
      <c r="N14" s="547"/>
      <c r="O14" s="480"/>
      <c r="P14" s="568"/>
      <c r="Q14" s="568"/>
      <c r="R14" s="480"/>
      <c r="S14" s="480"/>
      <c r="T14" s="571"/>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9" customFormat="1" ht="15" customHeight="1">
      <c r="A15" s="551">
        <f>'Mapa Final'!A15</f>
        <v>2</v>
      </c>
      <c r="B15" s="537" t="str">
        <f>'Mapa Final'!B15</f>
        <v>Incumplimiento</v>
      </c>
      <c r="C15" s="554" t="str">
        <f>'Mapa Final'!C15</f>
        <v>Incumplimiento de las metas establecidas</v>
      </c>
      <c r="D15" s="554" t="str">
        <f>'Mapa Final'!D15</f>
        <v>1. Incumplimiento del articulo 104 de la ley 270 de 1996 y del Acuerdo PCSJA 16 -10476 de 2016 articulo 6 que regula el SIERJU.
2. Ausencia de información.
3. Falta de planeación de los despachos judiciales</v>
      </c>
      <c r="E15" s="557" t="str">
        <f>'Mapa Final'!E15</f>
        <v>Falta de planeación de los despachos judiciales</v>
      </c>
      <c r="F15" s="557" t="str">
        <f>'Mapa Final'!F15</f>
        <v>No dispononer de información para reportes y consultas y medidas de reordenamiento.</v>
      </c>
      <c r="G15" s="557" t="str">
        <f>'Mapa Final'!G15</f>
        <v>Usuarios, productos y prácticas organizacionales</v>
      </c>
      <c r="H15" s="560" t="str">
        <f>'Mapa Final'!I15</f>
        <v>Baja</v>
      </c>
      <c r="I15" s="563" t="str">
        <f>'Mapa Final'!L15</f>
        <v>Mayor</v>
      </c>
      <c r="J15" s="542" t="str">
        <f>'Mapa Final'!N15</f>
        <v xml:space="preserve">Alto </v>
      </c>
      <c r="K15" s="545" t="str">
        <f>'Mapa Final'!AA15</f>
        <v>Baja</v>
      </c>
      <c r="L15" s="545" t="str">
        <f>'Mapa Final'!AE15</f>
        <v>Mayor</v>
      </c>
      <c r="M15" s="548" t="str">
        <f>'Mapa Final'!AG15</f>
        <v xml:space="preserve">Alto </v>
      </c>
      <c r="N15" s="545" t="str">
        <f>'Mapa Final'!AH15</f>
        <v>Reducir(mitigar)</v>
      </c>
      <c r="O15" s="478" t="s">
        <v>634</v>
      </c>
      <c r="P15" s="539"/>
      <c r="Q15" s="566" t="s">
        <v>9</v>
      </c>
      <c r="R15" s="485">
        <v>44927</v>
      </c>
      <c r="S15" s="485">
        <v>45291</v>
      </c>
      <c r="T15" s="569" t="s">
        <v>683</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9" customFormat="1" ht="13.5" customHeight="1">
      <c r="A16" s="552"/>
      <c r="B16" s="479"/>
      <c r="C16" s="555"/>
      <c r="D16" s="555"/>
      <c r="E16" s="558"/>
      <c r="F16" s="558"/>
      <c r="G16" s="558"/>
      <c r="H16" s="561"/>
      <c r="I16" s="564"/>
      <c r="J16" s="543"/>
      <c r="K16" s="546"/>
      <c r="L16" s="546"/>
      <c r="M16" s="549"/>
      <c r="N16" s="546"/>
      <c r="O16" s="479"/>
      <c r="P16" s="540"/>
      <c r="Q16" s="567"/>
      <c r="R16" s="479"/>
      <c r="S16" s="479"/>
      <c r="T16" s="570"/>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9" customFormat="1" ht="13.5" customHeight="1">
      <c r="A17" s="552"/>
      <c r="B17" s="479"/>
      <c r="C17" s="555"/>
      <c r="D17" s="555"/>
      <c r="E17" s="558"/>
      <c r="F17" s="558"/>
      <c r="G17" s="558"/>
      <c r="H17" s="561"/>
      <c r="I17" s="564"/>
      <c r="J17" s="543"/>
      <c r="K17" s="546"/>
      <c r="L17" s="546"/>
      <c r="M17" s="549"/>
      <c r="N17" s="546"/>
      <c r="O17" s="479"/>
      <c r="P17" s="540"/>
      <c r="Q17" s="567"/>
      <c r="R17" s="479"/>
      <c r="S17" s="479"/>
      <c r="T17" s="570"/>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9" customFormat="1" ht="13.5" customHeight="1">
      <c r="A18" s="552"/>
      <c r="B18" s="479"/>
      <c r="C18" s="555"/>
      <c r="D18" s="555"/>
      <c r="E18" s="558"/>
      <c r="F18" s="558"/>
      <c r="G18" s="558"/>
      <c r="H18" s="561"/>
      <c r="I18" s="564"/>
      <c r="J18" s="543"/>
      <c r="K18" s="546"/>
      <c r="L18" s="546"/>
      <c r="M18" s="549"/>
      <c r="N18" s="546"/>
      <c r="O18" s="479"/>
      <c r="P18" s="540"/>
      <c r="Q18" s="567"/>
      <c r="R18" s="479"/>
      <c r="S18" s="479"/>
      <c r="T18" s="570"/>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9" customFormat="1" ht="255.75" customHeight="1" thickBot="1">
      <c r="A19" s="553"/>
      <c r="B19" s="538"/>
      <c r="C19" s="556"/>
      <c r="D19" s="556"/>
      <c r="E19" s="559"/>
      <c r="F19" s="559"/>
      <c r="G19" s="559"/>
      <c r="H19" s="562"/>
      <c r="I19" s="565"/>
      <c r="J19" s="544"/>
      <c r="K19" s="547"/>
      <c r="L19" s="547"/>
      <c r="M19" s="550"/>
      <c r="N19" s="547"/>
      <c r="O19" s="480"/>
      <c r="P19" s="541"/>
      <c r="Q19" s="568"/>
      <c r="R19" s="480"/>
      <c r="S19" s="480"/>
      <c r="T19" s="571"/>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hidden="1" customHeight="1">
      <c r="A20" s="551">
        <f>'Mapa Final'!A20</f>
        <v>3</v>
      </c>
      <c r="B20" s="537">
        <f>'Mapa Final'!B20</f>
        <v>0</v>
      </c>
      <c r="C20" s="554" t="str">
        <f>'Mapa Final'!C20</f>
        <v>Reputacional</v>
      </c>
      <c r="D20" s="554" t="str">
        <f>'Mapa Final'!D20</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3.Carencia de una herramienta o mecanismo de seguimiento y control adecuado para minimizar el error
4.Incremento de solicitudes vía correo electrónico como principal canal de comunicación conocido por los usuarios.</v>
      </c>
      <c r="E20" s="557" t="str">
        <f>'Mapa Final'!E20</f>
        <v>Información imprecisa presentada por los nominadores, servidores judiciales que solicitan los traslados, Consejos Seccionales de la Judicatura y Direcciones Seccionales</v>
      </c>
      <c r="F20" s="557" t="str">
        <f>'Mapa Final'!F20</f>
        <v>Inadecuada evaluación de los requisitos y factores que justifican emitir concepto favorable o desfavorable para las solicitudes de traslados presentadas por Jueces y empleados</v>
      </c>
      <c r="G20" s="557" t="str">
        <f>'Mapa Final'!G20</f>
        <v>Ejecución y Administración de Procesos</v>
      </c>
      <c r="H20" s="560" t="str">
        <f>'Mapa Final'!I20</f>
        <v>Baja</v>
      </c>
      <c r="I20" s="563" t="str">
        <f>'Mapa Final'!L20</f>
        <v>Menor</v>
      </c>
      <c r="J20" s="542" t="str">
        <f>'Mapa Final'!N20</f>
        <v>Moderado</v>
      </c>
      <c r="K20" s="545" t="str">
        <f>'Mapa Final'!AA20</f>
        <v>Baja</v>
      </c>
      <c r="L20" s="545" t="str">
        <f>'Mapa Final'!AE20</f>
        <v>Menor</v>
      </c>
      <c r="M20" s="548" t="str">
        <f>'Mapa Final'!AG20</f>
        <v>Moderado</v>
      </c>
      <c r="N20" s="545" t="str">
        <f>'Mapa Final'!AH20</f>
        <v>Reducir(mitigar)</v>
      </c>
      <c r="O20" s="478" t="s">
        <v>640</v>
      </c>
      <c r="P20" s="539"/>
      <c r="Q20" s="566" t="s">
        <v>9</v>
      </c>
      <c r="R20" s="485">
        <v>44927</v>
      </c>
      <c r="S20" s="485">
        <v>45291</v>
      </c>
      <c r="T20" s="569"/>
      <c r="U20" s="35"/>
      <c r="V20" s="35"/>
    </row>
    <row r="21" spans="1:176" ht="15" hidden="1" customHeight="1">
      <c r="A21" s="552"/>
      <c r="B21" s="479"/>
      <c r="C21" s="555"/>
      <c r="D21" s="555"/>
      <c r="E21" s="558"/>
      <c r="F21" s="558"/>
      <c r="G21" s="558"/>
      <c r="H21" s="561"/>
      <c r="I21" s="564"/>
      <c r="J21" s="543"/>
      <c r="K21" s="546"/>
      <c r="L21" s="546"/>
      <c r="M21" s="549"/>
      <c r="N21" s="546"/>
      <c r="O21" s="479"/>
      <c r="P21" s="540"/>
      <c r="Q21" s="567"/>
      <c r="R21" s="479"/>
      <c r="S21" s="479"/>
      <c r="T21" s="570"/>
      <c r="U21" s="35"/>
      <c r="V21" s="35"/>
    </row>
    <row r="22" spans="1:176" ht="15" hidden="1" customHeight="1">
      <c r="A22" s="552"/>
      <c r="B22" s="479"/>
      <c r="C22" s="555"/>
      <c r="D22" s="555"/>
      <c r="E22" s="558"/>
      <c r="F22" s="558"/>
      <c r="G22" s="558"/>
      <c r="H22" s="561"/>
      <c r="I22" s="564"/>
      <c r="J22" s="543"/>
      <c r="K22" s="546"/>
      <c r="L22" s="546"/>
      <c r="M22" s="549"/>
      <c r="N22" s="546"/>
      <c r="O22" s="479"/>
      <c r="P22" s="540"/>
      <c r="Q22" s="567"/>
      <c r="R22" s="479"/>
      <c r="S22" s="479"/>
      <c r="T22" s="570"/>
      <c r="U22" s="35"/>
      <c r="V22" s="35"/>
    </row>
    <row r="23" spans="1:176" ht="15" hidden="1" customHeight="1">
      <c r="A23" s="552"/>
      <c r="B23" s="479"/>
      <c r="C23" s="555"/>
      <c r="D23" s="555"/>
      <c r="E23" s="558"/>
      <c r="F23" s="558"/>
      <c r="G23" s="558"/>
      <c r="H23" s="561"/>
      <c r="I23" s="564"/>
      <c r="J23" s="543"/>
      <c r="K23" s="546"/>
      <c r="L23" s="546"/>
      <c r="M23" s="549"/>
      <c r="N23" s="546"/>
      <c r="O23" s="479"/>
      <c r="P23" s="540"/>
      <c r="Q23" s="567"/>
      <c r="R23" s="479"/>
      <c r="S23" s="479"/>
      <c r="T23" s="570"/>
      <c r="U23" s="35"/>
      <c r="V23" s="35"/>
    </row>
    <row r="24" spans="1:176" ht="307.5" hidden="1" customHeight="1" thickBot="1">
      <c r="A24" s="553"/>
      <c r="B24" s="538"/>
      <c r="C24" s="556"/>
      <c r="D24" s="556"/>
      <c r="E24" s="559"/>
      <c r="F24" s="559"/>
      <c r="G24" s="559"/>
      <c r="H24" s="562"/>
      <c r="I24" s="565"/>
      <c r="J24" s="544"/>
      <c r="K24" s="547"/>
      <c r="L24" s="547"/>
      <c r="M24" s="550"/>
      <c r="N24" s="547"/>
      <c r="O24" s="480"/>
      <c r="P24" s="541"/>
      <c r="Q24" s="568"/>
      <c r="R24" s="480"/>
      <c r="S24" s="480"/>
      <c r="T24" s="571"/>
      <c r="U24" s="35"/>
      <c r="V24" s="35"/>
    </row>
    <row r="25" spans="1:176" ht="15" customHeight="1">
      <c r="A25" s="551">
        <f>'Mapa Final'!A25</f>
        <v>3</v>
      </c>
      <c r="B25" s="537" t="str">
        <f>'Mapa Final'!B25</f>
        <v>Corrupción (Alteración de información estadistica)</v>
      </c>
      <c r="C25" s="554" t="str">
        <f>'Mapa Final'!C25</f>
        <v>Reputacional(Corrupción)</v>
      </c>
      <c r="D25" s="554"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con el fin de aumentar la calificaciones excelentes o satisfactorias.
6. Para ser objeto de  medidas de descongestión.</v>
      </c>
      <c r="E25" s="557" t="str">
        <f>'Mapa Final'!E25</f>
        <v xml:space="preserve">Carencia de transparencia, etica y valores de los servidores judiciales. </v>
      </c>
      <c r="F25" s="557" t="str">
        <f>'Mapa Final'!F25</f>
        <v xml:space="preserve">Posibilidad de actos indebidos de  los servidores judiciales debido a  la carencia en transparencia, etica y valores </v>
      </c>
      <c r="G25" s="557" t="str">
        <f>'Mapa Final'!G25</f>
        <v>Fraude Interno</v>
      </c>
      <c r="H25" s="560" t="str">
        <f>'Mapa Final'!I25</f>
        <v>Baja</v>
      </c>
      <c r="I25" s="563" t="str">
        <f>'Mapa Final'!L25</f>
        <v>Mayor</v>
      </c>
      <c r="J25" s="542" t="str">
        <f>'Mapa Final'!N25</f>
        <v xml:space="preserve">Alto </v>
      </c>
      <c r="K25" s="545" t="str">
        <f>'Mapa Final'!AA25</f>
        <v>Baja</v>
      </c>
      <c r="L25" s="545" t="str">
        <f>'Mapa Final'!AE25</f>
        <v>Mayor</v>
      </c>
      <c r="M25" s="548" t="str">
        <f>'Mapa Final'!AG25</f>
        <v xml:space="preserve">Alto </v>
      </c>
      <c r="N25" s="545" t="str">
        <f>'Mapa Final'!AH25</f>
        <v>Reducir(mitigar)</v>
      </c>
      <c r="O25" s="478" t="s">
        <v>648</v>
      </c>
      <c r="P25" s="569" t="s">
        <v>686</v>
      </c>
      <c r="Q25" s="566" t="s">
        <v>9</v>
      </c>
      <c r="R25" s="485">
        <v>44927</v>
      </c>
      <c r="S25" s="485">
        <v>45291</v>
      </c>
      <c r="T25" s="569" t="s">
        <v>690</v>
      </c>
      <c r="U25" s="569"/>
    </row>
    <row r="26" spans="1:176">
      <c r="A26" s="552"/>
      <c r="B26" s="479"/>
      <c r="C26" s="555"/>
      <c r="D26" s="555"/>
      <c r="E26" s="558"/>
      <c r="F26" s="558"/>
      <c r="G26" s="558"/>
      <c r="H26" s="561"/>
      <c r="I26" s="564"/>
      <c r="J26" s="543"/>
      <c r="K26" s="546"/>
      <c r="L26" s="546"/>
      <c r="M26" s="549"/>
      <c r="N26" s="546"/>
      <c r="O26" s="479"/>
      <c r="P26" s="570"/>
      <c r="Q26" s="567"/>
      <c r="R26" s="479"/>
      <c r="S26" s="479"/>
      <c r="T26" s="570"/>
      <c r="U26" s="570"/>
    </row>
    <row r="27" spans="1:176">
      <c r="A27" s="552"/>
      <c r="B27" s="479"/>
      <c r="C27" s="555"/>
      <c r="D27" s="555"/>
      <c r="E27" s="558"/>
      <c r="F27" s="558"/>
      <c r="G27" s="558"/>
      <c r="H27" s="561"/>
      <c r="I27" s="564"/>
      <c r="J27" s="543"/>
      <c r="K27" s="546"/>
      <c r="L27" s="546"/>
      <c r="M27" s="549"/>
      <c r="N27" s="546"/>
      <c r="O27" s="479"/>
      <c r="P27" s="570"/>
      <c r="Q27" s="567"/>
      <c r="R27" s="479"/>
      <c r="S27" s="479"/>
      <c r="T27" s="570"/>
      <c r="U27" s="570"/>
    </row>
    <row r="28" spans="1:176">
      <c r="A28" s="552"/>
      <c r="B28" s="479"/>
      <c r="C28" s="555"/>
      <c r="D28" s="555"/>
      <c r="E28" s="558"/>
      <c r="F28" s="558"/>
      <c r="G28" s="558"/>
      <c r="H28" s="561"/>
      <c r="I28" s="564"/>
      <c r="J28" s="543"/>
      <c r="K28" s="546"/>
      <c r="L28" s="546"/>
      <c r="M28" s="549"/>
      <c r="N28" s="546"/>
      <c r="O28" s="479"/>
      <c r="P28" s="570"/>
      <c r="Q28" s="567"/>
      <c r="R28" s="479"/>
      <c r="S28" s="479"/>
      <c r="T28" s="570"/>
      <c r="U28" s="570"/>
    </row>
    <row r="29" spans="1:176" ht="277.5" customHeight="1" thickBot="1">
      <c r="A29" s="553"/>
      <c r="B29" s="538"/>
      <c r="C29" s="556"/>
      <c r="D29" s="556"/>
      <c r="E29" s="559"/>
      <c r="F29" s="559"/>
      <c r="G29" s="559"/>
      <c r="H29" s="562"/>
      <c r="I29" s="565"/>
      <c r="J29" s="544"/>
      <c r="K29" s="547"/>
      <c r="L29" s="547"/>
      <c r="M29" s="550"/>
      <c r="N29" s="547"/>
      <c r="O29" s="480"/>
      <c r="P29" s="571"/>
      <c r="Q29" s="568"/>
      <c r="R29" s="480"/>
      <c r="S29" s="480"/>
      <c r="T29" s="571"/>
      <c r="U29" s="571"/>
    </row>
    <row r="30" spans="1:176" ht="15" customHeight="1">
      <c r="A30" s="551">
        <f>'Mapa Final'!A30</f>
        <v>4</v>
      </c>
      <c r="B30" s="537" t="str">
        <f>'Mapa Final'!B30</f>
        <v>Interrupción o dificultades en la prestación del servicio</v>
      </c>
      <c r="C30" s="554" t="str">
        <f>'Mapa Final'!C30</f>
        <v>Afectación en la Prestación del Servicio de Justicia</v>
      </c>
      <c r="D30" s="554" t="str">
        <f>'Mapa Final'!D30</f>
        <v>1. Paros que afecten la prestación del servicio.  
2. Huelgas, protestas ciudadana
3. Disturbios o hechos violentos
4.Pandemia
5.Emergencias Ambientales</v>
      </c>
      <c r="E30" s="557" t="str">
        <f>'Mapa Final'!E30</f>
        <v>Suceso de fuerza mayor que imposibilitan la gestión judicial</v>
      </c>
      <c r="F30" s="557" t="str">
        <f>'Mapa Final'!F30</f>
        <v>Posibilidad de  afectación en la Prestación del Servicio de Justicia debido a un suceso de fuerza mayor que imposibilita la gestión judicial</v>
      </c>
      <c r="G30" s="557" t="str">
        <f>'Mapa Final'!G30</f>
        <v>Usuarios, productos y prácticas organizacionales</v>
      </c>
      <c r="H30" s="560" t="str">
        <f>'Mapa Final'!I30</f>
        <v>Muy Alta</v>
      </c>
      <c r="I30" s="563" t="str">
        <f>'Mapa Final'!L30</f>
        <v>Moderado</v>
      </c>
      <c r="J30" s="542" t="str">
        <f>'Mapa Final'!N30</f>
        <v xml:space="preserve">Alto </v>
      </c>
      <c r="K30" s="545" t="str">
        <f>'Mapa Final'!AA30</f>
        <v>Media</v>
      </c>
      <c r="L30" s="545" t="str">
        <f>'Mapa Final'!AE30</f>
        <v>Moderado</v>
      </c>
      <c r="M30" s="548" t="str">
        <f>'Mapa Final'!AG30</f>
        <v>Moderado</v>
      </c>
      <c r="N30" s="545" t="str">
        <f>'Mapa Final'!AH30</f>
        <v>Reducir(mitigar)</v>
      </c>
      <c r="O30" s="478" t="s">
        <v>656</v>
      </c>
      <c r="P30" s="569" t="s">
        <v>687</v>
      </c>
      <c r="Q30" s="566" t="s">
        <v>9</v>
      </c>
      <c r="R30" s="485">
        <v>44927</v>
      </c>
      <c r="S30" s="485">
        <v>45291</v>
      </c>
      <c r="T30" s="569" t="s">
        <v>691</v>
      </c>
      <c r="U30" s="569"/>
    </row>
    <row r="31" spans="1:176">
      <c r="A31" s="552"/>
      <c r="B31" s="479"/>
      <c r="C31" s="555"/>
      <c r="D31" s="555"/>
      <c r="E31" s="558"/>
      <c r="F31" s="558"/>
      <c r="G31" s="558"/>
      <c r="H31" s="561"/>
      <c r="I31" s="564"/>
      <c r="J31" s="543"/>
      <c r="K31" s="546"/>
      <c r="L31" s="546"/>
      <c r="M31" s="549"/>
      <c r="N31" s="546"/>
      <c r="O31" s="479"/>
      <c r="P31" s="570"/>
      <c r="Q31" s="567"/>
      <c r="R31" s="479"/>
      <c r="S31" s="479"/>
      <c r="T31" s="570"/>
      <c r="U31" s="570"/>
    </row>
    <row r="32" spans="1:176">
      <c r="A32" s="552"/>
      <c r="B32" s="479"/>
      <c r="C32" s="555"/>
      <c r="D32" s="555"/>
      <c r="E32" s="558"/>
      <c r="F32" s="558"/>
      <c r="G32" s="558"/>
      <c r="H32" s="561"/>
      <c r="I32" s="564"/>
      <c r="J32" s="543"/>
      <c r="K32" s="546"/>
      <c r="L32" s="546"/>
      <c r="M32" s="549"/>
      <c r="N32" s="546"/>
      <c r="O32" s="479"/>
      <c r="P32" s="570"/>
      <c r="Q32" s="567"/>
      <c r="R32" s="479"/>
      <c r="S32" s="479"/>
      <c r="T32" s="570"/>
      <c r="U32" s="570"/>
    </row>
    <row r="33" spans="1:21">
      <c r="A33" s="552"/>
      <c r="B33" s="479"/>
      <c r="C33" s="555"/>
      <c r="D33" s="555"/>
      <c r="E33" s="558"/>
      <c r="F33" s="558"/>
      <c r="G33" s="558"/>
      <c r="H33" s="561"/>
      <c r="I33" s="564"/>
      <c r="J33" s="543"/>
      <c r="K33" s="546"/>
      <c r="L33" s="546"/>
      <c r="M33" s="549"/>
      <c r="N33" s="546"/>
      <c r="O33" s="479"/>
      <c r="P33" s="570"/>
      <c r="Q33" s="567"/>
      <c r="R33" s="479"/>
      <c r="S33" s="479"/>
      <c r="T33" s="570"/>
      <c r="U33" s="570"/>
    </row>
    <row r="34" spans="1:21" ht="115.5" customHeight="1" thickBot="1">
      <c r="A34" s="553"/>
      <c r="B34" s="538"/>
      <c r="C34" s="556"/>
      <c r="D34" s="556"/>
      <c r="E34" s="559"/>
      <c r="F34" s="559"/>
      <c r="G34" s="559"/>
      <c r="H34" s="562"/>
      <c r="I34" s="565"/>
      <c r="J34" s="544"/>
      <c r="K34" s="547"/>
      <c r="L34" s="547"/>
      <c r="M34" s="550"/>
      <c r="N34" s="547"/>
      <c r="O34" s="479"/>
      <c r="P34" s="571"/>
      <c r="Q34" s="568"/>
      <c r="R34" s="480"/>
      <c r="S34" s="480"/>
      <c r="T34" s="571"/>
      <c r="U34" s="571"/>
    </row>
    <row r="35" spans="1:21" ht="15" customHeight="1">
      <c r="A35" s="551">
        <f>'Mapa Final'!A35</f>
        <v>5</v>
      </c>
      <c r="B35" s="537" t="str">
        <f>'Mapa Final'!B35</f>
        <v>Inaplicabilidad de la normavidad ambiental vigente</v>
      </c>
      <c r="C35" s="554" t="str">
        <f>'Mapa Final'!C35</f>
        <v xml:space="preserve"> Afectación Ambiental</v>
      </c>
      <c r="D35" s="554"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57" t="str">
        <f>'Mapa Final'!E35</f>
        <v>Desconocimiento de los lineamientos ambientales y normatividad  ambiental vigente</v>
      </c>
      <c r="F35" s="557" t="str">
        <f>'Mapa Final'!F35</f>
        <v>Posibilidad de afectación ambiental debido al desconocimiento de las lineamientos ambientales y normatividad ambiental vigente</v>
      </c>
      <c r="G35" s="557" t="str">
        <f>'Mapa Final'!G35</f>
        <v>Eventos Ambientales Internos</v>
      </c>
      <c r="H35" s="560" t="str">
        <f>'Mapa Final'!I35</f>
        <v>Media</v>
      </c>
      <c r="I35" s="563" t="str">
        <f>'Mapa Final'!L35</f>
        <v>Moderado</v>
      </c>
      <c r="J35" s="542" t="str">
        <f>'Mapa Final'!N35</f>
        <v>Moderado</v>
      </c>
      <c r="K35" s="545" t="str">
        <f>'Mapa Final'!AA35</f>
        <v>Baja</v>
      </c>
      <c r="L35" s="545" t="str">
        <f>'Mapa Final'!AE35</f>
        <v>Moderado</v>
      </c>
      <c r="M35" s="548" t="str">
        <f>'Mapa Final'!AG35</f>
        <v>Moderado</v>
      </c>
      <c r="N35" s="545" t="str">
        <f>'Mapa Final'!AH35</f>
        <v>Reducir(mitigar)</v>
      </c>
      <c r="O35" s="534" t="s">
        <v>666</v>
      </c>
      <c r="P35" s="569" t="s">
        <v>688</v>
      </c>
      <c r="Q35" s="566" t="s">
        <v>9</v>
      </c>
      <c r="R35" s="485">
        <v>44927</v>
      </c>
      <c r="S35" s="485">
        <v>45291</v>
      </c>
      <c r="T35" s="569" t="s">
        <v>692</v>
      </c>
      <c r="U35" s="569"/>
    </row>
    <row r="36" spans="1:21">
      <c r="A36" s="552"/>
      <c r="B36" s="479"/>
      <c r="C36" s="555"/>
      <c r="D36" s="555"/>
      <c r="E36" s="558"/>
      <c r="F36" s="558"/>
      <c r="G36" s="558"/>
      <c r="H36" s="561"/>
      <c r="I36" s="564"/>
      <c r="J36" s="543"/>
      <c r="K36" s="546"/>
      <c r="L36" s="546"/>
      <c r="M36" s="549"/>
      <c r="N36" s="546"/>
      <c r="O36" s="535"/>
      <c r="P36" s="570"/>
      <c r="Q36" s="567"/>
      <c r="R36" s="479"/>
      <c r="S36" s="479"/>
      <c r="T36" s="570"/>
      <c r="U36" s="570"/>
    </row>
    <row r="37" spans="1:21">
      <c r="A37" s="552"/>
      <c r="B37" s="479"/>
      <c r="C37" s="555"/>
      <c r="D37" s="555"/>
      <c r="E37" s="558"/>
      <c r="F37" s="558"/>
      <c r="G37" s="558"/>
      <c r="H37" s="561"/>
      <c r="I37" s="564"/>
      <c r="J37" s="543"/>
      <c r="K37" s="546"/>
      <c r="L37" s="546"/>
      <c r="M37" s="549"/>
      <c r="N37" s="546"/>
      <c r="O37" s="535"/>
      <c r="P37" s="570"/>
      <c r="Q37" s="567"/>
      <c r="R37" s="479"/>
      <c r="S37" s="479"/>
      <c r="T37" s="570"/>
      <c r="U37" s="570"/>
    </row>
    <row r="38" spans="1:21">
      <c r="A38" s="552"/>
      <c r="B38" s="479"/>
      <c r="C38" s="555"/>
      <c r="D38" s="555"/>
      <c r="E38" s="558"/>
      <c r="F38" s="558"/>
      <c r="G38" s="558"/>
      <c r="H38" s="561"/>
      <c r="I38" s="564"/>
      <c r="J38" s="543"/>
      <c r="K38" s="546"/>
      <c r="L38" s="546"/>
      <c r="M38" s="549"/>
      <c r="N38" s="546"/>
      <c r="O38" s="535"/>
      <c r="P38" s="570"/>
      <c r="Q38" s="567"/>
      <c r="R38" s="479"/>
      <c r="S38" s="479"/>
      <c r="T38" s="570"/>
      <c r="U38" s="570"/>
    </row>
    <row r="39" spans="1:21" ht="278.25" customHeight="1" thickBot="1">
      <c r="A39" s="553"/>
      <c r="B39" s="538"/>
      <c r="C39" s="556"/>
      <c r="D39" s="556"/>
      <c r="E39" s="559"/>
      <c r="F39" s="559"/>
      <c r="G39" s="559"/>
      <c r="H39" s="562"/>
      <c r="I39" s="565"/>
      <c r="J39" s="544"/>
      <c r="K39" s="547"/>
      <c r="L39" s="547"/>
      <c r="M39" s="550"/>
      <c r="N39" s="547"/>
      <c r="O39" s="536"/>
      <c r="P39" s="571"/>
      <c r="Q39" s="568"/>
      <c r="R39" s="480"/>
      <c r="S39" s="480"/>
      <c r="T39" s="571"/>
      <c r="U39" s="571"/>
    </row>
    <row r="40" spans="1:21">
      <c r="A40" s="551" t="e">
        <f>'Mapa Final'!#REF!</f>
        <v>#REF!</v>
      </c>
      <c r="B40" s="537" t="e">
        <f>'Mapa Final'!#REF!</f>
        <v>#REF!</v>
      </c>
      <c r="C40" s="554" t="e">
        <f>'Mapa Final'!#REF!</f>
        <v>#REF!</v>
      </c>
      <c r="D40" s="554" t="e">
        <f>'Mapa Final'!#REF!</f>
        <v>#REF!</v>
      </c>
      <c r="E40" s="557" t="e">
        <f>'Mapa Final'!#REF!</f>
        <v>#REF!</v>
      </c>
      <c r="F40" s="557" t="e">
        <f>'Mapa Final'!#REF!</f>
        <v>#REF!</v>
      </c>
      <c r="G40" s="557" t="e">
        <f>'Mapa Final'!#REF!</f>
        <v>#REF!</v>
      </c>
      <c r="H40" s="560" t="e">
        <f>'Mapa Final'!#REF!</f>
        <v>#REF!</v>
      </c>
      <c r="I40" s="563" t="e">
        <f>'Mapa Final'!#REF!</f>
        <v>#REF!</v>
      </c>
      <c r="J40" s="542" t="e">
        <f>'Mapa Final'!#REF!</f>
        <v>#REF!</v>
      </c>
      <c r="K40" s="545" t="e">
        <f>'Mapa Final'!#REF!</f>
        <v>#REF!</v>
      </c>
      <c r="L40" s="545" t="e">
        <f>'Mapa Final'!#REF!</f>
        <v>#REF!</v>
      </c>
      <c r="M40" s="548" t="e">
        <f>'Mapa Final'!#REF!</f>
        <v>#REF!</v>
      </c>
      <c r="N40" s="545" t="e">
        <f>'Mapa Final'!#REF!</f>
        <v>#REF!</v>
      </c>
      <c r="O40" s="539"/>
      <c r="P40" s="539"/>
      <c r="Q40" s="539"/>
      <c r="R40" s="539"/>
      <c r="S40" s="539"/>
      <c r="T40" s="539"/>
    </row>
    <row r="41" spans="1:21">
      <c r="A41" s="552"/>
      <c r="B41" s="479"/>
      <c r="C41" s="555"/>
      <c r="D41" s="555"/>
      <c r="E41" s="558"/>
      <c r="F41" s="558"/>
      <c r="G41" s="558"/>
      <c r="H41" s="561"/>
      <c r="I41" s="564"/>
      <c r="J41" s="543"/>
      <c r="K41" s="546"/>
      <c r="L41" s="546"/>
      <c r="M41" s="549"/>
      <c r="N41" s="546"/>
      <c r="O41" s="540"/>
      <c r="P41" s="540"/>
      <c r="Q41" s="540"/>
      <c r="R41" s="540"/>
      <c r="S41" s="540"/>
      <c r="T41" s="540"/>
    </row>
    <row r="42" spans="1:21">
      <c r="A42" s="552"/>
      <c r="B42" s="479"/>
      <c r="C42" s="555"/>
      <c r="D42" s="555"/>
      <c r="E42" s="558"/>
      <c r="F42" s="558"/>
      <c r="G42" s="558"/>
      <c r="H42" s="561"/>
      <c r="I42" s="564"/>
      <c r="J42" s="543"/>
      <c r="K42" s="546"/>
      <c r="L42" s="546"/>
      <c r="M42" s="549"/>
      <c r="N42" s="546"/>
      <c r="O42" s="540"/>
      <c r="P42" s="540"/>
      <c r="Q42" s="540"/>
      <c r="R42" s="540"/>
      <c r="S42" s="540"/>
      <c r="T42" s="540"/>
    </row>
    <row r="43" spans="1:21">
      <c r="A43" s="552"/>
      <c r="B43" s="479"/>
      <c r="C43" s="555"/>
      <c r="D43" s="555"/>
      <c r="E43" s="558"/>
      <c r="F43" s="558"/>
      <c r="G43" s="558"/>
      <c r="H43" s="561"/>
      <c r="I43" s="564"/>
      <c r="J43" s="543"/>
      <c r="K43" s="546"/>
      <c r="L43" s="546"/>
      <c r="M43" s="549"/>
      <c r="N43" s="546"/>
      <c r="O43" s="540"/>
      <c r="P43" s="540"/>
      <c r="Q43" s="540"/>
      <c r="R43" s="540"/>
      <c r="S43" s="540"/>
      <c r="T43" s="540"/>
    </row>
    <row r="44" spans="1:21" ht="15.75" thickBot="1">
      <c r="A44" s="553"/>
      <c r="B44" s="538"/>
      <c r="C44" s="556"/>
      <c r="D44" s="556"/>
      <c r="E44" s="559"/>
      <c r="F44" s="559"/>
      <c r="G44" s="559"/>
      <c r="H44" s="562"/>
      <c r="I44" s="565"/>
      <c r="J44" s="544"/>
      <c r="K44" s="547"/>
      <c r="L44" s="547"/>
      <c r="M44" s="550"/>
      <c r="N44" s="547"/>
      <c r="O44" s="541"/>
      <c r="P44" s="541"/>
      <c r="Q44" s="541"/>
      <c r="R44" s="541"/>
      <c r="S44" s="541"/>
      <c r="T44" s="541"/>
    </row>
    <row r="45" spans="1:21">
      <c r="A45" s="551" t="e">
        <f>'Mapa Final'!#REF!</f>
        <v>#REF!</v>
      </c>
      <c r="B45" s="537" t="e">
        <f>'Mapa Final'!#REF!</f>
        <v>#REF!</v>
      </c>
      <c r="C45" s="554" t="e">
        <f>'Mapa Final'!#REF!</f>
        <v>#REF!</v>
      </c>
      <c r="D45" s="554" t="e">
        <f>'Mapa Final'!#REF!</f>
        <v>#REF!</v>
      </c>
      <c r="E45" s="557" t="e">
        <f>'Mapa Final'!#REF!</f>
        <v>#REF!</v>
      </c>
      <c r="F45" s="557" t="e">
        <f>'Mapa Final'!#REF!</f>
        <v>#REF!</v>
      </c>
      <c r="G45" s="557" t="e">
        <f>'Mapa Final'!#REF!</f>
        <v>#REF!</v>
      </c>
      <c r="H45" s="560" t="e">
        <f>'Mapa Final'!#REF!</f>
        <v>#REF!</v>
      </c>
      <c r="I45" s="563" t="e">
        <f>'Mapa Final'!#REF!</f>
        <v>#REF!</v>
      </c>
      <c r="J45" s="542" t="e">
        <f>'Mapa Final'!#REF!</f>
        <v>#REF!</v>
      </c>
      <c r="K45" s="545" t="e">
        <f>'Mapa Final'!#REF!</f>
        <v>#REF!</v>
      </c>
      <c r="L45" s="545" t="e">
        <f>'Mapa Final'!#REF!</f>
        <v>#REF!</v>
      </c>
      <c r="M45" s="548" t="e">
        <f>'Mapa Final'!#REF!</f>
        <v>#REF!</v>
      </c>
      <c r="N45" s="545" t="e">
        <f>'Mapa Final'!#REF!</f>
        <v>#REF!</v>
      </c>
      <c r="O45" s="539"/>
      <c r="P45" s="539"/>
      <c r="Q45" s="539"/>
      <c r="R45" s="539"/>
      <c r="S45" s="539"/>
      <c r="T45" s="539"/>
    </row>
    <row r="46" spans="1:21">
      <c r="A46" s="552"/>
      <c r="B46" s="479"/>
      <c r="C46" s="555"/>
      <c r="D46" s="555"/>
      <c r="E46" s="558"/>
      <c r="F46" s="558"/>
      <c r="G46" s="558"/>
      <c r="H46" s="561"/>
      <c r="I46" s="564"/>
      <c r="J46" s="543"/>
      <c r="K46" s="546"/>
      <c r="L46" s="546"/>
      <c r="M46" s="549"/>
      <c r="N46" s="546"/>
      <c r="O46" s="540"/>
      <c r="P46" s="540"/>
      <c r="Q46" s="540"/>
      <c r="R46" s="540"/>
      <c r="S46" s="540"/>
      <c r="T46" s="540"/>
    </row>
    <row r="47" spans="1:21">
      <c r="A47" s="552"/>
      <c r="B47" s="479"/>
      <c r="C47" s="555"/>
      <c r="D47" s="555"/>
      <c r="E47" s="558"/>
      <c r="F47" s="558"/>
      <c r="G47" s="558"/>
      <c r="H47" s="561"/>
      <c r="I47" s="564"/>
      <c r="J47" s="543"/>
      <c r="K47" s="546"/>
      <c r="L47" s="546"/>
      <c r="M47" s="549"/>
      <c r="N47" s="546"/>
      <c r="O47" s="540"/>
      <c r="P47" s="540"/>
      <c r="Q47" s="540"/>
      <c r="R47" s="540"/>
      <c r="S47" s="540"/>
      <c r="T47" s="540"/>
    </row>
    <row r="48" spans="1:21">
      <c r="A48" s="552"/>
      <c r="B48" s="479"/>
      <c r="C48" s="555"/>
      <c r="D48" s="555"/>
      <c r="E48" s="558"/>
      <c r="F48" s="558"/>
      <c r="G48" s="558"/>
      <c r="H48" s="561"/>
      <c r="I48" s="564"/>
      <c r="J48" s="543"/>
      <c r="K48" s="546"/>
      <c r="L48" s="546"/>
      <c r="M48" s="549"/>
      <c r="N48" s="546"/>
      <c r="O48" s="540"/>
      <c r="P48" s="540"/>
      <c r="Q48" s="540"/>
      <c r="R48" s="540"/>
      <c r="S48" s="540"/>
      <c r="T48" s="540"/>
    </row>
    <row r="49" spans="1:20" ht="15.75" thickBot="1">
      <c r="A49" s="553"/>
      <c r="B49" s="538"/>
      <c r="C49" s="556"/>
      <c r="D49" s="556"/>
      <c r="E49" s="559"/>
      <c r="F49" s="559"/>
      <c r="G49" s="559"/>
      <c r="H49" s="562"/>
      <c r="I49" s="565"/>
      <c r="J49" s="544"/>
      <c r="K49" s="547"/>
      <c r="L49" s="547"/>
      <c r="M49" s="550"/>
      <c r="N49" s="547"/>
      <c r="O49" s="541"/>
      <c r="P49" s="541"/>
      <c r="Q49" s="541"/>
      <c r="R49" s="541"/>
      <c r="S49" s="541"/>
      <c r="T49" s="541"/>
    </row>
    <row r="50" spans="1:20">
      <c r="A50" s="551" t="e">
        <f>'Mapa Final'!#REF!</f>
        <v>#REF!</v>
      </c>
      <c r="B50" s="537" t="e">
        <f>'Mapa Final'!#REF!</f>
        <v>#REF!</v>
      </c>
      <c r="C50" s="554" t="e">
        <f>'Mapa Final'!#REF!</f>
        <v>#REF!</v>
      </c>
      <c r="D50" s="554" t="e">
        <f>'Mapa Final'!#REF!</f>
        <v>#REF!</v>
      </c>
      <c r="E50" s="557" t="e">
        <f>'Mapa Final'!#REF!</f>
        <v>#REF!</v>
      </c>
      <c r="F50" s="557" t="e">
        <f>'Mapa Final'!#REF!</f>
        <v>#REF!</v>
      </c>
      <c r="G50" s="557" t="e">
        <f>'Mapa Final'!#REF!</f>
        <v>#REF!</v>
      </c>
      <c r="H50" s="560" t="e">
        <f>'Mapa Final'!#REF!</f>
        <v>#REF!</v>
      </c>
      <c r="I50" s="563" t="e">
        <f>'Mapa Final'!#REF!</f>
        <v>#REF!</v>
      </c>
      <c r="J50" s="542" t="e">
        <f>'Mapa Final'!#REF!</f>
        <v>#REF!</v>
      </c>
      <c r="K50" s="545" t="e">
        <f>'Mapa Final'!#REF!</f>
        <v>#REF!</v>
      </c>
      <c r="L50" s="545" t="e">
        <f>'Mapa Final'!#REF!</f>
        <v>#REF!</v>
      </c>
      <c r="M50" s="548" t="e">
        <f>'Mapa Final'!#REF!</f>
        <v>#REF!</v>
      </c>
      <c r="N50" s="545" t="e">
        <f>'Mapa Final'!#REF!</f>
        <v>#REF!</v>
      </c>
      <c r="O50" s="539"/>
      <c r="P50" s="539"/>
      <c r="Q50" s="539"/>
      <c r="R50" s="539"/>
      <c r="S50" s="539"/>
      <c r="T50" s="539"/>
    </row>
    <row r="51" spans="1:20">
      <c r="A51" s="552"/>
      <c r="B51" s="479"/>
      <c r="C51" s="555"/>
      <c r="D51" s="555"/>
      <c r="E51" s="558"/>
      <c r="F51" s="558"/>
      <c r="G51" s="558"/>
      <c r="H51" s="561"/>
      <c r="I51" s="564"/>
      <c r="J51" s="543"/>
      <c r="K51" s="546"/>
      <c r="L51" s="546"/>
      <c r="M51" s="549"/>
      <c r="N51" s="546"/>
      <c r="O51" s="540"/>
      <c r="P51" s="540"/>
      <c r="Q51" s="540"/>
      <c r="R51" s="540"/>
      <c r="S51" s="540"/>
      <c r="T51" s="540"/>
    </row>
    <row r="52" spans="1:20">
      <c r="A52" s="552"/>
      <c r="B52" s="479"/>
      <c r="C52" s="555"/>
      <c r="D52" s="555"/>
      <c r="E52" s="558"/>
      <c r="F52" s="558"/>
      <c r="G52" s="558"/>
      <c r="H52" s="561"/>
      <c r="I52" s="564"/>
      <c r="J52" s="543"/>
      <c r="K52" s="546"/>
      <c r="L52" s="546"/>
      <c r="M52" s="549"/>
      <c r="N52" s="546"/>
      <c r="O52" s="540"/>
      <c r="P52" s="540"/>
      <c r="Q52" s="540"/>
      <c r="R52" s="540"/>
      <c r="S52" s="540"/>
      <c r="T52" s="540"/>
    </row>
    <row r="53" spans="1:20">
      <c r="A53" s="552"/>
      <c r="B53" s="479"/>
      <c r="C53" s="555"/>
      <c r="D53" s="555"/>
      <c r="E53" s="558"/>
      <c r="F53" s="558"/>
      <c r="G53" s="558"/>
      <c r="H53" s="561"/>
      <c r="I53" s="564"/>
      <c r="J53" s="543"/>
      <c r="K53" s="546"/>
      <c r="L53" s="546"/>
      <c r="M53" s="549"/>
      <c r="N53" s="546"/>
      <c r="O53" s="540"/>
      <c r="P53" s="540"/>
      <c r="Q53" s="540"/>
      <c r="R53" s="540"/>
      <c r="S53" s="540"/>
      <c r="T53" s="540"/>
    </row>
    <row r="54" spans="1:20" ht="15.75" thickBot="1">
      <c r="A54" s="553"/>
      <c r="B54" s="538"/>
      <c r="C54" s="556"/>
      <c r="D54" s="556"/>
      <c r="E54" s="559"/>
      <c r="F54" s="559"/>
      <c r="G54" s="559"/>
      <c r="H54" s="562"/>
      <c r="I54" s="565"/>
      <c r="J54" s="544"/>
      <c r="K54" s="547"/>
      <c r="L54" s="547"/>
      <c r="M54" s="550"/>
      <c r="N54" s="547"/>
      <c r="O54" s="541"/>
      <c r="P54" s="541"/>
      <c r="Q54" s="541"/>
      <c r="R54" s="541"/>
      <c r="S54" s="541"/>
      <c r="T54" s="541"/>
    </row>
    <row r="55" spans="1:20">
      <c r="A55" s="551" t="e">
        <f>'Mapa Final'!#REF!</f>
        <v>#REF!</v>
      </c>
      <c r="B55" s="537" t="e">
        <f>'Mapa Final'!#REF!</f>
        <v>#REF!</v>
      </c>
      <c r="C55" s="554" t="e">
        <f>'Mapa Final'!#REF!</f>
        <v>#REF!</v>
      </c>
      <c r="D55" s="554" t="e">
        <f>'Mapa Final'!#REF!</f>
        <v>#REF!</v>
      </c>
      <c r="E55" s="557" t="e">
        <f>'Mapa Final'!#REF!</f>
        <v>#REF!</v>
      </c>
      <c r="F55" s="557" t="e">
        <f>'Mapa Final'!#REF!</f>
        <v>#REF!</v>
      </c>
      <c r="G55" s="557" t="e">
        <f>'Mapa Final'!#REF!</f>
        <v>#REF!</v>
      </c>
      <c r="H55" s="560" t="e">
        <f>'Mapa Final'!#REF!</f>
        <v>#REF!</v>
      </c>
      <c r="I55" s="563" t="e">
        <f>'Mapa Final'!#REF!</f>
        <v>#REF!</v>
      </c>
      <c r="J55" s="542" t="e">
        <f>'Mapa Final'!#REF!</f>
        <v>#REF!</v>
      </c>
      <c r="K55" s="545" t="e">
        <f>'Mapa Final'!#REF!</f>
        <v>#REF!</v>
      </c>
      <c r="L55" s="545" t="e">
        <f>'Mapa Final'!#REF!</f>
        <v>#REF!</v>
      </c>
      <c r="M55" s="548" t="e">
        <f>'Mapa Final'!#REF!</f>
        <v>#REF!</v>
      </c>
      <c r="N55" s="545" t="e">
        <f>'Mapa Final'!#REF!</f>
        <v>#REF!</v>
      </c>
      <c r="O55" s="539"/>
      <c r="P55" s="539"/>
      <c r="Q55" s="539"/>
      <c r="R55" s="539"/>
      <c r="S55" s="539"/>
      <c r="T55" s="539"/>
    </row>
    <row r="56" spans="1:20">
      <c r="A56" s="552"/>
      <c r="B56" s="479"/>
      <c r="C56" s="555"/>
      <c r="D56" s="555"/>
      <c r="E56" s="558"/>
      <c r="F56" s="558"/>
      <c r="G56" s="558"/>
      <c r="H56" s="561"/>
      <c r="I56" s="564"/>
      <c r="J56" s="543"/>
      <c r="K56" s="546"/>
      <c r="L56" s="546"/>
      <c r="M56" s="549"/>
      <c r="N56" s="546"/>
      <c r="O56" s="540"/>
      <c r="P56" s="540"/>
      <c r="Q56" s="540"/>
      <c r="R56" s="540"/>
      <c r="S56" s="540"/>
      <c r="T56" s="540"/>
    </row>
    <row r="57" spans="1:20">
      <c r="A57" s="552"/>
      <c r="B57" s="479"/>
      <c r="C57" s="555"/>
      <c r="D57" s="555"/>
      <c r="E57" s="558"/>
      <c r="F57" s="558"/>
      <c r="G57" s="558"/>
      <c r="H57" s="561"/>
      <c r="I57" s="564"/>
      <c r="J57" s="543"/>
      <c r="K57" s="546"/>
      <c r="L57" s="546"/>
      <c r="M57" s="549"/>
      <c r="N57" s="546"/>
      <c r="O57" s="540"/>
      <c r="P57" s="540"/>
      <c r="Q57" s="540"/>
      <c r="R57" s="540"/>
      <c r="S57" s="540"/>
      <c r="T57" s="540"/>
    </row>
    <row r="58" spans="1:20">
      <c r="A58" s="552"/>
      <c r="B58" s="479"/>
      <c r="C58" s="555"/>
      <c r="D58" s="555"/>
      <c r="E58" s="558"/>
      <c r="F58" s="558"/>
      <c r="G58" s="558"/>
      <c r="H58" s="561"/>
      <c r="I58" s="564"/>
      <c r="J58" s="543"/>
      <c r="K58" s="546"/>
      <c r="L58" s="546"/>
      <c r="M58" s="549"/>
      <c r="N58" s="546"/>
      <c r="O58" s="540"/>
      <c r="P58" s="540"/>
      <c r="Q58" s="540"/>
      <c r="R58" s="540"/>
      <c r="S58" s="540"/>
      <c r="T58" s="540"/>
    </row>
    <row r="59" spans="1:20" ht="15.75" thickBot="1">
      <c r="A59" s="553"/>
      <c r="B59" s="538"/>
      <c r="C59" s="556"/>
      <c r="D59" s="556"/>
      <c r="E59" s="559"/>
      <c r="F59" s="559"/>
      <c r="G59" s="559"/>
      <c r="H59" s="562"/>
      <c r="I59" s="565"/>
      <c r="J59" s="544"/>
      <c r="K59" s="547"/>
      <c r="L59" s="547"/>
      <c r="M59" s="550"/>
      <c r="N59" s="547"/>
      <c r="O59" s="541"/>
      <c r="P59" s="541"/>
      <c r="Q59" s="541"/>
      <c r="R59" s="541"/>
      <c r="S59" s="541"/>
      <c r="T59" s="541"/>
    </row>
  </sheetData>
  <mergeCells count="222">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O25:O29"/>
    <mergeCell ref="P25:P29"/>
    <mergeCell ref="F25:F29"/>
    <mergeCell ref="G25:G29"/>
    <mergeCell ref="H25:H29"/>
    <mergeCell ref="I25:I29"/>
    <mergeCell ref="J25:J29"/>
    <mergeCell ref="K25:K29"/>
    <mergeCell ref="P20:P24"/>
    <mergeCell ref="R25:R29"/>
    <mergeCell ref="S25:S29"/>
    <mergeCell ref="A30:A34"/>
    <mergeCell ref="B30:B34"/>
    <mergeCell ref="C30:C34"/>
    <mergeCell ref="D30:D34"/>
    <mergeCell ref="E30:E34"/>
    <mergeCell ref="F30:F34"/>
    <mergeCell ref="G30:G34"/>
    <mergeCell ref="L25:L29"/>
    <mergeCell ref="M25:M29"/>
    <mergeCell ref="M30:M34"/>
    <mergeCell ref="J35:J39"/>
    <mergeCell ref="K35:K39"/>
    <mergeCell ref="L35:L39"/>
    <mergeCell ref="M35:M39"/>
    <mergeCell ref="N35:N39"/>
    <mergeCell ref="O35:O39"/>
    <mergeCell ref="T30:T34"/>
    <mergeCell ref="A35:A39"/>
    <mergeCell ref="B35:B39"/>
    <mergeCell ref="C35:C39"/>
    <mergeCell ref="D35:D39"/>
    <mergeCell ref="E35:E39"/>
    <mergeCell ref="F35:F39"/>
    <mergeCell ref="G35:G39"/>
    <mergeCell ref="H35:H39"/>
    <mergeCell ref="I35:I39"/>
    <mergeCell ref="N30:N34"/>
    <mergeCell ref="O30:O34"/>
    <mergeCell ref="P30:P34"/>
    <mergeCell ref="H30:H34"/>
    <mergeCell ref="I30:I34"/>
    <mergeCell ref="J30:J34"/>
    <mergeCell ref="K30:K34"/>
    <mergeCell ref="L30:L3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A40:A44"/>
    <mergeCell ref="B40:B44"/>
    <mergeCell ref="C40:C44"/>
    <mergeCell ref="D40:D44"/>
    <mergeCell ref="E40:E44"/>
    <mergeCell ref="H45:H49"/>
    <mergeCell ref="I45:I49"/>
    <mergeCell ref="J45:J49"/>
    <mergeCell ref="K45:K49"/>
    <mergeCell ref="A55:A59"/>
    <mergeCell ref="B55:B59"/>
    <mergeCell ref="C55:C59"/>
    <mergeCell ref="D55:D59"/>
    <mergeCell ref="E55:E59"/>
    <mergeCell ref="J50:J54"/>
    <mergeCell ref="K50:K54"/>
    <mergeCell ref="L50:L54"/>
    <mergeCell ref="M50:M54"/>
    <mergeCell ref="A50:A54"/>
    <mergeCell ref="B50:B54"/>
    <mergeCell ref="C50:C54"/>
    <mergeCell ref="D50:D54"/>
    <mergeCell ref="E50:E54"/>
    <mergeCell ref="F50:F54"/>
    <mergeCell ref="G50:G54"/>
    <mergeCell ref="H50:H54"/>
    <mergeCell ref="I50:I54"/>
    <mergeCell ref="F55:F59"/>
    <mergeCell ref="G55:G59"/>
    <mergeCell ref="H55:H59"/>
    <mergeCell ref="I55:I59"/>
    <mergeCell ref="J55:J59"/>
    <mergeCell ref="K55:K59"/>
    <mergeCell ref="U25:U29"/>
    <mergeCell ref="U30:U34"/>
    <mergeCell ref="U35:U39"/>
    <mergeCell ref="L55:L59"/>
    <mergeCell ref="M55:M59"/>
    <mergeCell ref="N55:N59"/>
    <mergeCell ref="O55:O59"/>
    <mergeCell ref="P55:P59"/>
    <mergeCell ref="Q55:Q59"/>
    <mergeCell ref="S50:S54"/>
    <mergeCell ref="T50:T54"/>
    <mergeCell ref="T45:T49"/>
    <mergeCell ref="N45:N49"/>
    <mergeCell ref="O45:O49"/>
    <mergeCell ref="P45:P49"/>
    <mergeCell ref="Q45:Q49"/>
    <mergeCell ref="R45:R49"/>
    <mergeCell ref="S45:S49"/>
    <mergeCell ref="P35:P39"/>
    <mergeCell ref="L45:L49"/>
    <mergeCell ref="M45:M49"/>
    <mergeCell ref="R40:R44"/>
    <mergeCell ref="S40:S44"/>
    <mergeCell ref="T40:T44"/>
    <mergeCell ref="R55:R59"/>
    <mergeCell ref="S55:S59"/>
    <mergeCell ref="T55:T59"/>
    <mergeCell ref="T25:T29"/>
    <mergeCell ref="N25:N29"/>
    <mergeCell ref="Q25:Q29"/>
    <mergeCell ref="S30:S34"/>
    <mergeCell ref="R30:R34"/>
    <mergeCell ref="Q30:Q34"/>
    <mergeCell ref="T35:T39"/>
    <mergeCell ref="S35:S39"/>
    <mergeCell ref="R35:R39"/>
    <mergeCell ref="Q35:Q39"/>
    <mergeCell ref="P50:P54"/>
    <mergeCell ref="Q50:Q54"/>
    <mergeCell ref="R50:R54"/>
    <mergeCell ref="N50:N54"/>
    <mergeCell ref="O50:O54"/>
    <mergeCell ref="N40:N44"/>
    <mergeCell ref="O40:O44"/>
    <mergeCell ref="P40:P44"/>
    <mergeCell ref="Q40:Q44"/>
  </mergeCells>
  <conditionalFormatting sqref="D8:G8 H7 H60:J1048576 A7:B7">
    <cfRule type="containsText" dxfId="597" priority="609" operator="containsText" text="3- Moderado">
      <formula>NOT(ISERROR(SEARCH("3- Moderado",A7)))</formula>
    </cfRule>
    <cfRule type="containsText" dxfId="596" priority="610" operator="containsText" text="6- Moderado">
      <formula>NOT(ISERROR(SEARCH("6- Moderado",A7)))</formula>
    </cfRule>
    <cfRule type="containsText" dxfId="595" priority="611" operator="containsText" text="4- Moderado">
      <formula>NOT(ISERROR(SEARCH("4- Moderado",A7)))</formula>
    </cfRule>
    <cfRule type="containsText" dxfId="594" priority="612" operator="containsText" text="3- Bajo">
      <formula>NOT(ISERROR(SEARCH("3- Bajo",A7)))</formula>
    </cfRule>
    <cfRule type="containsText" dxfId="593" priority="613" operator="containsText" text="4- Bajo">
      <formula>NOT(ISERROR(SEARCH("4- Bajo",A7)))</formula>
    </cfRule>
    <cfRule type="containsText" dxfId="592" priority="614" operator="containsText" text="1- Bajo">
      <formula>NOT(ISERROR(SEARCH("1- Bajo",A7)))</formula>
    </cfRule>
  </conditionalFormatting>
  <conditionalFormatting sqref="H8:J8">
    <cfRule type="containsText" dxfId="591" priority="602" operator="containsText" text="3- Moderado">
      <formula>NOT(ISERROR(SEARCH("3- Moderado",H8)))</formula>
    </cfRule>
    <cfRule type="containsText" dxfId="590" priority="603" operator="containsText" text="6- Moderado">
      <formula>NOT(ISERROR(SEARCH("6- Moderado",H8)))</formula>
    </cfRule>
    <cfRule type="containsText" dxfId="589" priority="604" operator="containsText" text="4- Moderado">
      <formula>NOT(ISERROR(SEARCH("4- Moderado",H8)))</formula>
    </cfRule>
    <cfRule type="containsText" dxfId="588" priority="605" operator="containsText" text="3- Bajo">
      <formula>NOT(ISERROR(SEARCH("3- Bajo",H8)))</formula>
    </cfRule>
    <cfRule type="containsText" dxfId="587" priority="606" operator="containsText" text="4- Bajo">
      <formula>NOT(ISERROR(SEARCH("4- Bajo",H8)))</formula>
    </cfRule>
    <cfRule type="containsText" dxfId="586" priority="608" operator="containsText" text="1- Bajo">
      <formula>NOT(ISERROR(SEARCH("1- Bajo",H8)))</formula>
    </cfRule>
  </conditionalFormatting>
  <conditionalFormatting sqref="J8 J60:J1048576">
    <cfRule type="containsText" dxfId="585" priority="591" operator="containsText" text="25- Extremo">
      <formula>NOT(ISERROR(SEARCH("25- Extremo",J8)))</formula>
    </cfRule>
    <cfRule type="containsText" dxfId="584" priority="592" operator="containsText" text="20- Extremo">
      <formula>NOT(ISERROR(SEARCH("20- Extremo",J8)))</formula>
    </cfRule>
    <cfRule type="containsText" dxfId="583" priority="593" operator="containsText" text="15- Extremo">
      <formula>NOT(ISERROR(SEARCH("15- Extremo",J8)))</formula>
    </cfRule>
    <cfRule type="containsText" dxfId="582" priority="594" operator="containsText" text="10- Extremo">
      <formula>NOT(ISERROR(SEARCH("10- Extremo",J8)))</formula>
    </cfRule>
    <cfRule type="containsText" dxfId="581" priority="595" operator="containsText" text="5- Extremo">
      <formula>NOT(ISERROR(SEARCH("5- Extremo",J8)))</formula>
    </cfRule>
    <cfRule type="containsText" dxfId="580" priority="596" operator="containsText" text="12- Alto">
      <formula>NOT(ISERROR(SEARCH("12- Alto",J8)))</formula>
    </cfRule>
    <cfRule type="containsText" dxfId="579" priority="597" operator="containsText" text="10- Alto">
      <formula>NOT(ISERROR(SEARCH("10- Alto",J8)))</formula>
    </cfRule>
    <cfRule type="containsText" dxfId="578" priority="598" operator="containsText" text="9- Alto">
      <formula>NOT(ISERROR(SEARCH("9- Alto",J8)))</formula>
    </cfRule>
    <cfRule type="containsText" dxfId="577" priority="599" operator="containsText" text="8- Alto">
      <formula>NOT(ISERROR(SEARCH("8- Alto",J8)))</formula>
    </cfRule>
    <cfRule type="containsText" dxfId="576" priority="600" operator="containsText" text="5- Alto">
      <formula>NOT(ISERROR(SEARCH("5- Alto",J8)))</formula>
    </cfRule>
    <cfRule type="containsText" dxfId="575" priority="601" operator="containsText" text="4- Alto">
      <formula>NOT(ISERROR(SEARCH("4- Alto",J8)))</formula>
    </cfRule>
    <cfRule type="containsText" dxfId="574" priority="607" operator="containsText" text="2- Bajo">
      <formula>NOT(ISERROR(SEARCH("2- Bajo",J8)))</formula>
    </cfRule>
  </conditionalFormatting>
  <conditionalFormatting sqref="K10:L10 K15:L15 K20:L20">
    <cfRule type="containsText" dxfId="573" priority="585" operator="containsText" text="3- Moderado">
      <formula>NOT(ISERROR(SEARCH("3- Moderado",K10)))</formula>
    </cfRule>
    <cfRule type="containsText" dxfId="572" priority="586" operator="containsText" text="6- Moderado">
      <formula>NOT(ISERROR(SEARCH("6- Moderado",K10)))</formula>
    </cfRule>
    <cfRule type="containsText" dxfId="571" priority="587" operator="containsText" text="4- Moderado">
      <formula>NOT(ISERROR(SEARCH("4- Moderado",K10)))</formula>
    </cfRule>
    <cfRule type="containsText" dxfId="570" priority="588" operator="containsText" text="3- Bajo">
      <formula>NOT(ISERROR(SEARCH("3- Bajo",K10)))</formula>
    </cfRule>
    <cfRule type="containsText" dxfId="569" priority="589" operator="containsText" text="4- Bajo">
      <formula>NOT(ISERROR(SEARCH("4- Bajo",K10)))</formula>
    </cfRule>
    <cfRule type="containsText" dxfId="568" priority="590" operator="containsText" text="1- Bajo">
      <formula>NOT(ISERROR(SEARCH("1- Bajo",K10)))</formula>
    </cfRule>
  </conditionalFormatting>
  <conditionalFormatting sqref="H10:I10 H15:I15 H20:I20">
    <cfRule type="containsText" dxfId="567" priority="579" operator="containsText" text="3- Moderado">
      <formula>NOT(ISERROR(SEARCH("3- Moderado",H10)))</formula>
    </cfRule>
    <cfRule type="containsText" dxfId="566" priority="580" operator="containsText" text="6- Moderado">
      <formula>NOT(ISERROR(SEARCH("6- Moderado",H10)))</formula>
    </cfRule>
    <cfRule type="containsText" dxfId="565" priority="581" operator="containsText" text="4- Moderado">
      <formula>NOT(ISERROR(SEARCH("4- Moderado",H10)))</formula>
    </cfRule>
    <cfRule type="containsText" dxfId="564" priority="582" operator="containsText" text="3- Bajo">
      <formula>NOT(ISERROR(SEARCH("3- Bajo",H10)))</formula>
    </cfRule>
    <cfRule type="containsText" dxfId="563" priority="583" operator="containsText" text="4- Bajo">
      <formula>NOT(ISERROR(SEARCH("4- Bajo",H10)))</formula>
    </cfRule>
    <cfRule type="containsText" dxfId="562" priority="584" operator="containsText" text="1- Bajo">
      <formula>NOT(ISERROR(SEARCH("1- Bajo",H10)))</formula>
    </cfRule>
  </conditionalFormatting>
  <conditionalFormatting sqref="A10:E10 E15 A15:B15 B20 B25 B30 B35 B40 B45 B50 B55">
    <cfRule type="containsText" dxfId="561" priority="573" operator="containsText" text="3- Moderado">
      <formula>NOT(ISERROR(SEARCH("3- Moderado",A10)))</formula>
    </cfRule>
    <cfRule type="containsText" dxfId="560" priority="574" operator="containsText" text="6- Moderado">
      <formula>NOT(ISERROR(SEARCH("6- Moderado",A10)))</formula>
    </cfRule>
    <cfRule type="containsText" dxfId="559" priority="575" operator="containsText" text="4- Moderado">
      <formula>NOT(ISERROR(SEARCH("4- Moderado",A10)))</formula>
    </cfRule>
    <cfRule type="containsText" dxfId="558" priority="576" operator="containsText" text="3- Bajo">
      <formula>NOT(ISERROR(SEARCH("3- Bajo",A10)))</formula>
    </cfRule>
    <cfRule type="containsText" dxfId="557" priority="577" operator="containsText" text="4- Bajo">
      <formula>NOT(ISERROR(SEARCH("4- Bajo",A10)))</formula>
    </cfRule>
    <cfRule type="containsText" dxfId="556" priority="578" operator="containsText" text="1- Bajo">
      <formula>NOT(ISERROR(SEARCH("1- Bajo",A10)))</formula>
    </cfRule>
  </conditionalFormatting>
  <conditionalFormatting sqref="F10:G10 F15:G15">
    <cfRule type="containsText" dxfId="555" priority="567" operator="containsText" text="3- Moderado">
      <formula>NOT(ISERROR(SEARCH("3- Moderado",F10)))</formula>
    </cfRule>
    <cfRule type="containsText" dxfId="554" priority="568" operator="containsText" text="6- Moderado">
      <formula>NOT(ISERROR(SEARCH("6- Moderado",F10)))</formula>
    </cfRule>
    <cfRule type="containsText" dxfId="553" priority="569" operator="containsText" text="4- Moderado">
      <formula>NOT(ISERROR(SEARCH("4- Moderado",F10)))</formula>
    </cfRule>
    <cfRule type="containsText" dxfId="552" priority="570" operator="containsText" text="3- Bajo">
      <formula>NOT(ISERROR(SEARCH("3- Bajo",F10)))</formula>
    </cfRule>
    <cfRule type="containsText" dxfId="551" priority="571" operator="containsText" text="4- Bajo">
      <formula>NOT(ISERROR(SEARCH("4- Bajo",F10)))</formula>
    </cfRule>
    <cfRule type="containsText" dxfId="550" priority="572" operator="containsText" text="1- Bajo">
      <formula>NOT(ISERROR(SEARCH("1- Bajo",F10)))</formula>
    </cfRule>
  </conditionalFormatting>
  <conditionalFormatting sqref="K8">
    <cfRule type="containsText" dxfId="549" priority="561" operator="containsText" text="3- Moderado">
      <formula>NOT(ISERROR(SEARCH("3- Moderado",K8)))</formula>
    </cfRule>
    <cfRule type="containsText" dxfId="548" priority="562" operator="containsText" text="6- Moderado">
      <formula>NOT(ISERROR(SEARCH("6- Moderado",K8)))</formula>
    </cfRule>
    <cfRule type="containsText" dxfId="547" priority="563" operator="containsText" text="4- Moderado">
      <formula>NOT(ISERROR(SEARCH("4- Moderado",K8)))</formula>
    </cfRule>
    <cfRule type="containsText" dxfId="546" priority="564" operator="containsText" text="3- Bajo">
      <formula>NOT(ISERROR(SEARCH("3- Bajo",K8)))</formula>
    </cfRule>
    <cfRule type="containsText" dxfId="545" priority="565" operator="containsText" text="4- Bajo">
      <formula>NOT(ISERROR(SEARCH("4- Bajo",K8)))</formula>
    </cfRule>
    <cfRule type="containsText" dxfId="544" priority="566" operator="containsText" text="1- Bajo">
      <formula>NOT(ISERROR(SEARCH("1- Bajo",K8)))</formula>
    </cfRule>
  </conditionalFormatting>
  <conditionalFormatting sqref="L8">
    <cfRule type="containsText" dxfId="543" priority="555" operator="containsText" text="3- Moderado">
      <formula>NOT(ISERROR(SEARCH("3- Moderado",L8)))</formula>
    </cfRule>
    <cfRule type="containsText" dxfId="542" priority="556" operator="containsText" text="6- Moderado">
      <formula>NOT(ISERROR(SEARCH("6- Moderado",L8)))</formula>
    </cfRule>
    <cfRule type="containsText" dxfId="541" priority="557" operator="containsText" text="4- Moderado">
      <formula>NOT(ISERROR(SEARCH("4- Moderado",L8)))</formula>
    </cfRule>
    <cfRule type="containsText" dxfId="540" priority="558" operator="containsText" text="3- Bajo">
      <formula>NOT(ISERROR(SEARCH("3- Bajo",L8)))</formula>
    </cfRule>
    <cfRule type="containsText" dxfId="539" priority="559" operator="containsText" text="4- Bajo">
      <formula>NOT(ISERROR(SEARCH("4- Bajo",L8)))</formula>
    </cfRule>
    <cfRule type="containsText" dxfId="538" priority="560" operator="containsText" text="1- Bajo">
      <formula>NOT(ISERROR(SEARCH("1- Bajo",L8)))</formula>
    </cfRule>
  </conditionalFormatting>
  <conditionalFormatting sqref="M8">
    <cfRule type="containsText" dxfId="537" priority="549" operator="containsText" text="3- Moderado">
      <formula>NOT(ISERROR(SEARCH("3- Moderado",M8)))</formula>
    </cfRule>
    <cfRule type="containsText" dxfId="536" priority="550" operator="containsText" text="6- Moderado">
      <formula>NOT(ISERROR(SEARCH("6- Moderado",M8)))</formula>
    </cfRule>
    <cfRule type="containsText" dxfId="535" priority="551" operator="containsText" text="4- Moderado">
      <formula>NOT(ISERROR(SEARCH("4- Moderado",M8)))</formula>
    </cfRule>
    <cfRule type="containsText" dxfId="534" priority="552" operator="containsText" text="3- Bajo">
      <formula>NOT(ISERROR(SEARCH("3- Bajo",M8)))</formula>
    </cfRule>
    <cfRule type="containsText" dxfId="533" priority="553" operator="containsText" text="4- Bajo">
      <formula>NOT(ISERROR(SEARCH("4- Bajo",M8)))</formula>
    </cfRule>
    <cfRule type="containsText" dxfId="532" priority="554" operator="containsText" text="1- Bajo">
      <formula>NOT(ISERROR(SEARCH("1- Bajo",M8)))</formula>
    </cfRule>
  </conditionalFormatting>
  <conditionalFormatting sqref="J10:J24">
    <cfRule type="containsText" dxfId="531" priority="544" operator="containsText" text="Bajo">
      <formula>NOT(ISERROR(SEARCH("Bajo",J10)))</formula>
    </cfRule>
    <cfRule type="containsText" dxfId="530" priority="545" operator="containsText" text="Moderado">
      <formula>NOT(ISERROR(SEARCH("Moderado",J10)))</formula>
    </cfRule>
    <cfRule type="containsText" dxfId="529" priority="546" operator="containsText" text="Alto">
      <formula>NOT(ISERROR(SEARCH("Alto",J10)))</formula>
    </cfRule>
    <cfRule type="containsText" dxfId="528" priority="547" operator="containsText" text="Extremo">
      <formula>NOT(ISERROR(SEARCH("Extremo",J10)))</formula>
    </cfRule>
    <cfRule type="colorScale" priority="548">
      <colorScale>
        <cfvo type="min"/>
        <cfvo type="max"/>
        <color rgb="FFFF7128"/>
        <color rgb="FFFFEF9C"/>
      </colorScale>
    </cfRule>
  </conditionalFormatting>
  <conditionalFormatting sqref="M10:M24">
    <cfRule type="containsText" dxfId="527" priority="519" operator="containsText" text="Moderado">
      <formula>NOT(ISERROR(SEARCH("Moderado",M10)))</formula>
    </cfRule>
    <cfRule type="containsText" dxfId="526" priority="539" operator="containsText" text="Bajo">
      <formula>NOT(ISERROR(SEARCH("Bajo",M10)))</formula>
    </cfRule>
    <cfRule type="containsText" dxfId="525" priority="540" operator="containsText" text="Moderado">
      <formula>NOT(ISERROR(SEARCH("Moderado",M10)))</formula>
    </cfRule>
    <cfRule type="containsText" dxfId="524" priority="541" operator="containsText" text="Alto">
      <formula>NOT(ISERROR(SEARCH("Alto",M10)))</formula>
    </cfRule>
    <cfRule type="containsText" dxfId="523" priority="542" operator="containsText" text="Extremo">
      <formula>NOT(ISERROR(SEARCH("Extremo",M10)))</formula>
    </cfRule>
    <cfRule type="colorScale" priority="543">
      <colorScale>
        <cfvo type="min"/>
        <cfvo type="max"/>
        <color rgb="FFFF7128"/>
        <color rgb="FFFFEF9C"/>
      </colorScale>
    </cfRule>
  </conditionalFormatting>
  <conditionalFormatting sqref="N10 N15 N20">
    <cfRule type="containsText" dxfId="522" priority="533" operator="containsText" text="3- Moderado">
      <formula>NOT(ISERROR(SEARCH("3- Moderado",N10)))</formula>
    </cfRule>
    <cfRule type="containsText" dxfId="521" priority="534" operator="containsText" text="6- Moderado">
      <formula>NOT(ISERROR(SEARCH("6- Moderado",N10)))</formula>
    </cfRule>
    <cfRule type="containsText" dxfId="520" priority="535" operator="containsText" text="4- Moderado">
      <formula>NOT(ISERROR(SEARCH("4- Moderado",N10)))</formula>
    </cfRule>
    <cfRule type="containsText" dxfId="519" priority="536" operator="containsText" text="3- Bajo">
      <formula>NOT(ISERROR(SEARCH("3- Bajo",N10)))</formula>
    </cfRule>
    <cfRule type="containsText" dxfId="518" priority="537" operator="containsText" text="4- Bajo">
      <formula>NOT(ISERROR(SEARCH("4- Bajo",N10)))</formula>
    </cfRule>
    <cfRule type="containsText" dxfId="517" priority="538" operator="containsText" text="1- Bajo">
      <formula>NOT(ISERROR(SEARCH("1- Bajo",N10)))</formula>
    </cfRule>
  </conditionalFormatting>
  <conditionalFormatting sqref="H10:H24">
    <cfRule type="containsText" dxfId="516" priority="520" operator="containsText" text="Muy Alta">
      <formula>NOT(ISERROR(SEARCH("Muy Alta",H10)))</formula>
    </cfRule>
    <cfRule type="containsText" dxfId="515" priority="521" operator="containsText" text="Alta">
      <formula>NOT(ISERROR(SEARCH("Alta",H10)))</formula>
    </cfRule>
    <cfRule type="containsText" dxfId="514" priority="522" operator="containsText" text="Muy Alta">
      <formula>NOT(ISERROR(SEARCH("Muy Alta",H10)))</formula>
    </cfRule>
    <cfRule type="containsText" dxfId="513" priority="527" operator="containsText" text="Muy Baja">
      <formula>NOT(ISERROR(SEARCH("Muy Baja",H10)))</formula>
    </cfRule>
    <cfRule type="containsText" dxfId="512" priority="528" operator="containsText" text="Baja">
      <formula>NOT(ISERROR(SEARCH("Baja",H10)))</formula>
    </cfRule>
    <cfRule type="containsText" dxfId="511" priority="529" operator="containsText" text="Media">
      <formula>NOT(ISERROR(SEARCH("Media",H10)))</formula>
    </cfRule>
    <cfRule type="containsText" dxfId="510" priority="530" operator="containsText" text="Alta">
      <formula>NOT(ISERROR(SEARCH("Alta",H10)))</formula>
    </cfRule>
    <cfRule type="containsText" dxfId="509" priority="532" operator="containsText" text="Muy Alta">
      <formula>NOT(ISERROR(SEARCH("Muy Alta",H10)))</formula>
    </cfRule>
  </conditionalFormatting>
  <conditionalFormatting sqref="I10:I24">
    <cfRule type="containsText" dxfId="508" priority="523" operator="containsText" text="Catastrófico">
      <formula>NOT(ISERROR(SEARCH("Catastrófico",I10)))</formula>
    </cfRule>
    <cfRule type="containsText" dxfId="507" priority="524" operator="containsText" text="Mayor">
      <formula>NOT(ISERROR(SEARCH("Mayor",I10)))</formula>
    </cfRule>
    <cfRule type="containsText" dxfId="506" priority="525" operator="containsText" text="Menor">
      <formula>NOT(ISERROR(SEARCH("Menor",I10)))</formula>
    </cfRule>
    <cfRule type="containsText" dxfId="505" priority="526" operator="containsText" text="Leve">
      <formula>NOT(ISERROR(SEARCH("Leve",I10)))</formula>
    </cfRule>
    <cfRule type="containsText" dxfId="504" priority="531" operator="containsText" text="Moderado">
      <formula>NOT(ISERROR(SEARCH("Moderado",I10)))</formula>
    </cfRule>
  </conditionalFormatting>
  <conditionalFormatting sqref="K10:K24">
    <cfRule type="containsText" dxfId="503" priority="518" operator="containsText" text="Media">
      <formula>NOT(ISERROR(SEARCH("Media",K10)))</formula>
    </cfRule>
  </conditionalFormatting>
  <conditionalFormatting sqref="L10:L24">
    <cfRule type="containsText" dxfId="502" priority="517" operator="containsText" text="Moderado">
      <formula>NOT(ISERROR(SEARCH("Moderado",L10)))</formula>
    </cfRule>
  </conditionalFormatting>
  <conditionalFormatting sqref="C15">
    <cfRule type="containsText" dxfId="501" priority="511" operator="containsText" text="3- Moderado">
      <formula>NOT(ISERROR(SEARCH("3- Moderado",C15)))</formula>
    </cfRule>
    <cfRule type="containsText" dxfId="500" priority="512" operator="containsText" text="6- Moderado">
      <formula>NOT(ISERROR(SEARCH("6- Moderado",C15)))</formula>
    </cfRule>
    <cfRule type="containsText" dxfId="499" priority="513" operator="containsText" text="4- Moderado">
      <formula>NOT(ISERROR(SEARCH("4- Moderado",C15)))</formula>
    </cfRule>
    <cfRule type="containsText" dxfId="498" priority="514" operator="containsText" text="3- Bajo">
      <formula>NOT(ISERROR(SEARCH("3- Bajo",C15)))</formula>
    </cfRule>
    <cfRule type="containsText" dxfId="497" priority="515" operator="containsText" text="4- Bajo">
      <formula>NOT(ISERROR(SEARCH("4- Bajo",C15)))</formula>
    </cfRule>
    <cfRule type="containsText" dxfId="496" priority="516" operator="containsText" text="1- Bajo">
      <formula>NOT(ISERROR(SEARCH("1- Bajo",C15)))</formula>
    </cfRule>
  </conditionalFormatting>
  <conditionalFormatting sqref="D15">
    <cfRule type="containsText" dxfId="495" priority="505" operator="containsText" text="3- Moderado">
      <formula>NOT(ISERROR(SEARCH("3- Moderado",D15)))</formula>
    </cfRule>
    <cfRule type="containsText" dxfId="494" priority="506" operator="containsText" text="6- Moderado">
      <formula>NOT(ISERROR(SEARCH("6- Moderado",D15)))</formula>
    </cfRule>
    <cfRule type="containsText" dxfId="493" priority="507" operator="containsText" text="4- Moderado">
      <formula>NOT(ISERROR(SEARCH("4- Moderado",D15)))</formula>
    </cfRule>
    <cfRule type="containsText" dxfId="492" priority="508" operator="containsText" text="3- Bajo">
      <formula>NOT(ISERROR(SEARCH("3- Bajo",D15)))</formula>
    </cfRule>
    <cfRule type="containsText" dxfId="491" priority="509" operator="containsText" text="4- Bajo">
      <formula>NOT(ISERROR(SEARCH("4- Bajo",D15)))</formula>
    </cfRule>
    <cfRule type="containsText" dxfId="490" priority="510" operator="containsText" text="1- Bajo">
      <formula>NOT(ISERROR(SEARCH("1- Bajo",D15)))</formula>
    </cfRule>
  </conditionalFormatting>
  <conditionalFormatting sqref="J10:J24">
    <cfRule type="containsText" dxfId="489" priority="504" operator="containsText" text="Moderado">
      <formula>NOT(ISERROR(SEARCH("Moderado",J10)))</formula>
    </cfRule>
  </conditionalFormatting>
  <conditionalFormatting sqref="J10:J24">
    <cfRule type="containsText" dxfId="488" priority="502" operator="containsText" text="Bajo">
      <formula>NOT(ISERROR(SEARCH("Bajo",J10)))</formula>
    </cfRule>
    <cfRule type="containsText" dxfId="487" priority="503" operator="containsText" text="Extremo">
      <formula>NOT(ISERROR(SEARCH("Extremo",J10)))</formula>
    </cfRule>
  </conditionalFormatting>
  <conditionalFormatting sqref="K10:K24">
    <cfRule type="containsText" dxfId="486" priority="500" operator="containsText" text="Baja">
      <formula>NOT(ISERROR(SEARCH("Baja",K10)))</formula>
    </cfRule>
    <cfRule type="containsText" dxfId="485" priority="501" operator="containsText" text="Muy Baja">
      <formula>NOT(ISERROR(SEARCH("Muy Baja",K10)))</formula>
    </cfRule>
  </conditionalFormatting>
  <conditionalFormatting sqref="K10:K24">
    <cfRule type="containsText" dxfId="484" priority="498" operator="containsText" text="Muy Alta">
      <formula>NOT(ISERROR(SEARCH("Muy Alta",K10)))</formula>
    </cfRule>
    <cfRule type="containsText" dxfId="483" priority="499" operator="containsText" text="Alta">
      <formula>NOT(ISERROR(SEARCH("Alta",K10)))</formula>
    </cfRule>
  </conditionalFormatting>
  <conditionalFormatting sqref="L10:L24">
    <cfRule type="containsText" dxfId="482" priority="494" operator="containsText" text="Catastrófico">
      <formula>NOT(ISERROR(SEARCH("Catastrófico",L10)))</formula>
    </cfRule>
    <cfRule type="containsText" dxfId="481" priority="495" operator="containsText" text="Mayor">
      <formula>NOT(ISERROR(SEARCH("Mayor",L10)))</formula>
    </cfRule>
    <cfRule type="containsText" dxfId="480" priority="496" operator="containsText" text="Menor">
      <formula>NOT(ISERROR(SEARCH("Menor",L10)))</formula>
    </cfRule>
    <cfRule type="containsText" dxfId="479" priority="497" operator="containsText" text="Leve">
      <formula>NOT(ISERROR(SEARCH("Leve",L10)))</formula>
    </cfRule>
  </conditionalFormatting>
  <conditionalFormatting sqref="A20 E20">
    <cfRule type="containsText" dxfId="478" priority="488" operator="containsText" text="3- Moderado">
      <formula>NOT(ISERROR(SEARCH("3- Moderado",A20)))</formula>
    </cfRule>
    <cfRule type="containsText" dxfId="477" priority="489" operator="containsText" text="6- Moderado">
      <formula>NOT(ISERROR(SEARCH("6- Moderado",A20)))</formula>
    </cfRule>
    <cfRule type="containsText" dxfId="476" priority="490" operator="containsText" text="4- Moderado">
      <formula>NOT(ISERROR(SEARCH("4- Moderado",A20)))</formula>
    </cfRule>
    <cfRule type="containsText" dxfId="475" priority="491" operator="containsText" text="3- Bajo">
      <formula>NOT(ISERROR(SEARCH("3- Bajo",A20)))</formula>
    </cfRule>
    <cfRule type="containsText" dxfId="474" priority="492" operator="containsText" text="4- Bajo">
      <formula>NOT(ISERROR(SEARCH("4- Bajo",A20)))</formula>
    </cfRule>
    <cfRule type="containsText" dxfId="473" priority="493" operator="containsText" text="1- Bajo">
      <formula>NOT(ISERROR(SEARCH("1- Bajo",A20)))</formula>
    </cfRule>
  </conditionalFormatting>
  <conditionalFormatting sqref="F20:G20">
    <cfRule type="containsText" dxfId="472" priority="482" operator="containsText" text="3- Moderado">
      <formula>NOT(ISERROR(SEARCH("3- Moderado",F20)))</formula>
    </cfRule>
    <cfRule type="containsText" dxfId="471" priority="483" operator="containsText" text="6- Moderado">
      <formula>NOT(ISERROR(SEARCH("6- Moderado",F20)))</formula>
    </cfRule>
    <cfRule type="containsText" dxfId="470" priority="484" operator="containsText" text="4- Moderado">
      <formula>NOT(ISERROR(SEARCH("4- Moderado",F20)))</formula>
    </cfRule>
    <cfRule type="containsText" dxfId="469" priority="485" operator="containsText" text="3- Bajo">
      <formula>NOT(ISERROR(SEARCH("3- Bajo",F20)))</formula>
    </cfRule>
    <cfRule type="containsText" dxfId="468" priority="486" operator="containsText" text="4- Bajo">
      <formula>NOT(ISERROR(SEARCH("4- Bajo",F20)))</formula>
    </cfRule>
    <cfRule type="containsText" dxfId="467" priority="487" operator="containsText" text="1- Bajo">
      <formula>NOT(ISERROR(SEARCH("1- Bajo",F20)))</formula>
    </cfRule>
  </conditionalFormatting>
  <conditionalFormatting sqref="C20">
    <cfRule type="containsText" dxfId="466" priority="476" operator="containsText" text="3- Moderado">
      <formula>NOT(ISERROR(SEARCH("3- Moderado",C20)))</formula>
    </cfRule>
    <cfRule type="containsText" dxfId="465" priority="477" operator="containsText" text="6- Moderado">
      <formula>NOT(ISERROR(SEARCH("6- Moderado",C20)))</formula>
    </cfRule>
    <cfRule type="containsText" dxfId="464" priority="478" operator="containsText" text="4- Moderado">
      <formula>NOT(ISERROR(SEARCH("4- Moderado",C20)))</formula>
    </cfRule>
    <cfRule type="containsText" dxfId="463" priority="479" operator="containsText" text="3- Bajo">
      <formula>NOT(ISERROR(SEARCH("3- Bajo",C20)))</formula>
    </cfRule>
    <cfRule type="containsText" dxfId="462" priority="480" operator="containsText" text="4- Bajo">
      <formula>NOT(ISERROR(SEARCH("4- Bajo",C20)))</formula>
    </cfRule>
    <cfRule type="containsText" dxfId="461" priority="481" operator="containsText" text="1- Bajo">
      <formula>NOT(ISERROR(SEARCH("1- Bajo",C20)))</formula>
    </cfRule>
  </conditionalFormatting>
  <conditionalFormatting sqref="D20">
    <cfRule type="containsText" dxfId="460" priority="470" operator="containsText" text="3- Moderado">
      <formula>NOT(ISERROR(SEARCH("3- Moderado",D20)))</formula>
    </cfRule>
    <cfRule type="containsText" dxfId="459" priority="471" operator="containsText" text="6- Moderado">
      <formula>NOT(ISERROR(SEARCH("6- Moderado",D20)))</formula>
    </cfRule>
    <cfRule type="containsText" dxfId="458" priority="472" operator="containsText" text="4- Moderado">
      <formula>NOT(ISERROR(SEARCH("4- Moderado",D20)))</formula>
    </cfRule>
    <cfRule type="containsText" dxfId="457" priority="473" operator="containsText" text="3- Bajo">
      <formula>NOT(ISERROR(SEARCH("3- Bajo",D20)))</formula>
    </cfRule>
    <cfRule type="containsText" dxfId="456" priority="474" operator="containsText" text="4- Bajo">
      <formula>NOT(ISERROR(SEARCH("4- Bajo",D20)))</formula>
    </cfRule>
    <cfRule type="containsText" dxfId="455" priority="475" operator="containsText" text="1- Bajo">
      <formula>NOT(ISERROR(SEARCH("1- Bajo",D20)))</formula>
    </cfRule>
  </conditionalFormatting>
  <conditionalFormatting sqref="K25:L25">
    <cfRule type="containsText" dxfId="454" priority="464" operator="containsText" text="3- Moderado">
      <formula>NOT(ISERROR(SEARCH("3- Moderado",K25)))</formula>
    </cfRule>
    <cfRule type="containsText" dxfId="453" priority="465" operator="containsText" text="6- Moderado">
      <formula>NOT(ISERROR(SEARCH("6- Moderado",K25)))</formula>
    </cfRule>
    <cfRule type="containsText" dxfId="452" priority="466" operator="containsText" text="4- Moderado">
      <formula>NOT(ISERROR(SEARCH("4- Moderado",K25)))</formula>
    </cfRule>
    <cfRule type="containsText" dxfId="451" priority="467" operator="containsText" text="3- Bajo">
      <formula>NOT(ISERROR(SEARCH("3- Bajo",K25)))</formula>
    </cfRule>
    <cfRule type="containsText" dxfId="450" priority="468" operator="containsText" text="4- Bajo">
      <formula>NOT(ISERROR(SEARCH("4- Bajo",K25)))</formula>
    </cfRule>
    <cfRule type="containsText" dxfId="449" priority="469" operator="containsText" text="1- Bajo">
      <formula>NOT(ISERROR(SEARCH("1- Bajo",K25)))</formula>
    </cfRule>
  </conditionalFormatting>
  <conditionalFormatting sqref="H25:I25">
    <cfRule type="containsText" dxfId="448" priority="458" operator="containsText" text="3- Moderado">
      <formula>NOT(ISERROR(SEARCH("3- Moderado",H25)))</formula>
    </cfRule>
    <cfRule type="containsText" dxfId="447" priority="459" operator="containsText" text="6- Moderado">
      <formula>NOT(ISERROR(SEARCH("6- Moderado",H25)))</formula>
    </cfRule>
    <cfRule type="containsText" dxfId="446" priority="460" operator="containsText" text="4- Moderado">
      <formula>NOT(ISERROR(SEARCH("4- Moderado",H25)))</formula>
    </cfRule>
    <cfRule type="containsText" dxfId="445" priority="461" operator="containsText" text="3- Bajo">
      <formula>NOT(ISERROR(SEARCH("3- Bajo",H25)))</formula>
    </cfRule>
    <cfRule type="containsText" dxfId="444" priority="462" operator="containsText" text="4- Bajo">
      <formula>NOT(ISERROR(SEARCH("4- Bajo",H25)))</formula>
    </cfRule>
    <cfRule type="containsText" dxfId="443" priority="463" operator="containsText" text="1- Bajo">
      <formula>NOT(ISERROR(SEARCH("1- Bajo",H25)))</formula>
    </cfRule>
  </conditionalFormatting>
  <conditionalFormatting sqref="A25 C25:E25">
    <cfRule type="containsText" dxfId="442" priority="452" operator="containsText" text="3- Moderado">
      <formula>NOT(ISERROR(SEARCH("3- Moderado",A25)))</formula>
    </cfRule>
    <cfRule type="containsText" dxfId="441" priority="453" operator="containsText" text="6- Moderado">
      <formula>NOT(ISERROR(SEARCH("6- Moderado",A25)))</formula>
    </cfRule>
    <cfRule type="containsText" dxfId="440" priority="454" operator="containsText" text="4- Moderado">
      <formula>NOT(ISERROR(SEARCH("4- Moderado",A25)))</formula>
    </cfRule>
    <cfRule type="containsText" dxfId="439" priority="455" operator="containsText" text="3- Bajo">
      <formula>NOT(ISERROR(SEARCH("3- Bajo",A25)))</formula>
    </cfRule>
    <cfRule type="containsText" dxfId="438" priority="456" operator="containsText" text="4- Bajo">
      <formula>NOT(ISERROR(SEARCH("4- Bajo",A25)))</formula>
    </cfRule>
    <cfRule type="containsText" dxfId="437" priority="457" operator="containsText" text="1- Bajo">
      <formula>NOT(ISERROR(SEARCH("1- Bajo",A25)))</formula>
    </cfRule>
  </conditionalFormatting>
  <conditionalFormatting sqref="F25:G25">
    <cfRule type="containsText" dxfId="436" priority="446" operator="containsText" text="3- Moderado">
      <formula>NOT(ISERROR(SEARCH("3- Moderado",F25)))</formula>
    </cfRule>
    <cfRule type="containsText" dxfId="435" priority="447" operator="containsText" text="6- Moderado">
      <formula>NOT(ISERROR(SEARCH("6- Moderado",F25)))</formula>
    </cfRule>
    <cfRule type="containsText" dxfId="434" priority="448" operator="containsText" text="4- Moderado">
      <formula>NOT(ISERROR(SEARCH("4- Moderado",F25)))</formula>
    </cfRule>
    <cfRule type="containsText" dxfId="433" priority="449" operator="containsText" text="3- Bajo">
      <formula>NOT(ISERROR(SEARCH("3- Bajo",F25)))</formula>
    </cfRule>
    <cfRule type="containsText" dxfId="432" priority="450" operator="containsText" text="4- Bajo">
      <formula>NOT(ISERROR(SEARCH("4- Bajo",F25)))</formula>
    </cfRule>
    <cfRule type="containsText" dxfId="431" priority="451" operator="containsText" text="1- Bajo">
      <formula>NOT(ISERROR(SEARCH("1- Bajo",F25)))</formula>
    </cfRule>
  </conditionalFormatting>
  <conditionalFormatting sqref="J25:J29">
    <cfRule type="containsText" dxfId="430" priority="441" operator="containsText" text="Bajo">
      <formula>NOT(ISERROR(SEARCH("Bajo",J25)))</formula>
    </cfRule>
    <cfRule type="containsText" dxfId="429" priority="442" operator="containsText" text="Moderado">
      <formula>NOT(ISERROR(SEARCH("Moderado",J25)))</formula>
    </cfRule>
    <cfRule type="containsText" dxfId="428" priority="443" operator="containsText" text="Alto">
      <formula>NOT(ISERROR(SEARCH("Alto",J25)))</formula>
    </cfRule>
    <cfRule type="containsText" dxfId="427" priority="444" operator="containsText" text="Extremo">
      <formula>NOT(ISERROR(SEARCH("Extremo",J25)))</formula>
    </cfRule>
    <cfRule type="colorScale" priority="445">
      <colorScale>
        <cfvo type="min"/>
        <cfvo type="max"/>
        <color rgb="FFFF7128"/>
        <color rgb="FFFFEF9C"/>
      </colorScale>
    </cfRule>
  </conditionalFormatting>
  <conditionalFormatting sqref="M25:M29">
    <cfRule type="containsText" dxfId="426" priority="416" operator="containsText" text="Moderado">
      <formula>NOT(ISERROR(SEARCH("Moderado",M25)))</formula>
    </cfRule>
    <cfRule type="containsText" dxfId="425" priority="436" operator="containsText" text="Bajo">
      <formula>NOT(ISERROR(SEARCH("Bajo",M25)))</formula>
    </cfRule>
    <cfRule type="containsText" dxfId="424" priority="437" operator="containsText" text="Moderado">
      <formula>NOT(ISERROR(SEARCH("Moderado",M25)))</formula>
    </cfRule>
    <cfRule type="containsText" dxfId="423" priority="438" operator="containsText" text="Alto">
      <formula>NOT(ISERROR(SEARCH("Alto",M25)))</formula>
    </cfRule>
    <cfRule type="containsText" dxfId="422" priority="439" operator="containsText" text="Extremo">
      <formula>NOT(ISERROR(SEARCH("Extremo",M25)))</formula>
    </cfRule>
    <cfRule type="colorScale" priority="440">
      <colorScale>
        <cfvo type="min"/>
        <cfvo type="max"/>
        <color rgb="FFFF7128"/>
        <color rgb="FFFFEF9C"/>
      </colorScale>
    </cfRule>
  </conditionalFormatting>
  <conditionalFormatting sqref="N25">
    <cfRule type="containsText" dxfId="421" priority="430" operator="containsText" text="3- Moderado">
      <formula>NOT(ISERROR(SEARCH("3- Moderado",N25)))</formula>
    </cfRule>
    <cfRule type="containsText" dxfId="420" priority="431" operator="containsText" text="6- Moderado">
      <formula>NOT(ISERROR(SEARCH("6- Moderado",N25)))</formula>
    </cfRule>
    <cfRule type="containsText" dxfId="419" priority="432" operator="containsText" text="4- Moderado">
      <formula>NOT(ISERROR(SEARCH("4- Moderado",N25)))</formula>
    </cfRule>
    <cfRule type="containsText" dxfId="418" priority="433" operator="containsText" text="3- Bajo">
      <formula>NOT(ISERROR(SEARCH("3- Bajo",N25)))</formula>
    </cfRule>
    <cfRule type="containsText" dxfId="417" priority="434" operator="containsText" text="4- Bajo">
      <formula>NOT(ISERROR(SEARCH("4- Bajo",N25)))</formula>
    </cfRule>
    <cfRule type="containsText" dxfId="416" priority="435" operator="containsText" text="1- Bajo">
      <formula>NOT(ISERROR(SEARCH("1- Bajo",N25)))</formula>
    </cfRule>
  </conditionalFormatting>
  <conditionalFormatting sqref="H25:H29">
    <cfRule type="containsText" dxfId="415" priority="417" operator="containsText" text="Muy Alta">
      <formula>NOT(ISERROR(SEARCH("Muy Alta",H25)))</formula>
    </cfRule>
    <cfRule type="containsText" dxfId="414" priority="418" operator="containsText" text="Alta">
      <formula>NOT(ISERROR(SEARCH("Alta",H25)))</formula>
    </cfRule>
    <cfRule type="containsText" dxfId="413" priority="419" operator="containsText" text="Muy Alta">
      <formula>NOT(ISERROR(SEARCH("Muy Alta",H25)))</formula>
    </cfRule>
    <cfRule type="containsText" dxfId="412" priority="424" operator="containsText" text="Muy Baja">
      <formula>NOT(ISERROR(SEARCH("Muy Baja",H25)))</formula>
    </cfRule>
    <cfRule type="containsText" dxfId="411" priority="425" operator="containsText" text="Baja">
      <formula>NOT(ISERROR(SEARCH("Baja",H25)))</formula>
    </cfRule>
    <cfRule type="containsText" dxfId="410" priority="426" operator="containsText" text="Media">
      <formula>NOT(ISERROR(SEARCH("Media",H25)))</formula>
    </cfRule>
    <cfRule type="containsText" dxfId="409" priority="427" operator="containsText" text="Alta">
      <formula>NOT(ISERROR(SEARCH("Alta",H25)))</formula>
    </cfRule>
    <cfRule type="containsText" dxfId="408" priority="429" operator="containsText" text="Muy Alta">
      <formula>NOT(ISERROR(SEARCH("Muy Alta",H25)))</formula>
    </cfRule>
  </conditionalFormatting>
  <conditionalFormatting sqref="I25:I29">
    <cfRule type="containsText" dxfId="407" priority="420" operator="containsText" text="Catastrófico">
      <formula>NOT(ISERROR(SEARCH("Catastrófico",I25)))</formula>
    </cfRule>
    <cfRule type="containsText" dxfId="406" priority="421" operator="containsText" text="Mayor">
      <formula>NOT(ISERROR(SEARCH("Mayor",I25)))</formula>
    </cfRule>
    <cfRule type="containsText" dxfId="405" priority="422" operator="containsText" text="Menor">
      <formula>NOT(ISERROR(SEARCH("Menor",I25)))</formula>
    </cfRule>
    <cfRule type="containsText" dxfId="404" priority="423" operator="containsText" text="Leve">
      <formula>NOT(ISERROR(SEARCH("Leve",I25)))</formula>
    </cfRule>
    <cfRule type="containsText" dxfId="403" priority="428" operator="containsText" text="Moderado">
      <formula>NOT(ISERROR(SEARCH("Moderado",I25)))</formula>
    </cfRule>
  </conditionalFormatting>
  <conditionalFormatting sqref="K25:K29">
    <cfRule type="containsText" dxfId="402" priority="415" operator="containsText" text="Media">
      <formula>NOT(ISERROR(SEARCH("Media",K25)))</formula>
    </cfRule>
  </conditionalFormatting>
  <conditionalFormatting sqref="L25:L29">
    <cfRule type="containsText" dxfId="401" priority="414" operator="containsText" text="Moderado">
      <formula>NOT(ISERROR(SEARCH("Moderado",L25)))</formula>
    </cfRule>
  </conditionalFormatting>
  <conditionalFormatting sqref="J25:J29">
    <cfRule type="containsText" dxfId="400" priority="413" operator="containsText" text="Moderado">
      <formula>NOT(ISERROR(SEARCH("Moderado",J25)))</formula>
    </cfRule>
  </conditionalFormatting>
  <conditionalFormatting sqref="J25:J29">
    <cfRule type="containsText" dxfId="399" priority="411" operator="containsText" text="Bajo">
      <formula>NOT(ISERROR(SEARCH("Bajo",J25)))</formula>
    </cfRule>
    <cfRule type="containsText" dxfId="398" priority="412" operator="containsText" text="Extremo">
      <formula>NOT(ISERROR(SEARCH("Extremo",J25)))</formula>
    </cfRule>
  </conditionalFormatting>
  <conditionalFormatting sqref="K25:K29">
    <cfRule type="containsText" dxfId="397" priority="409" operator="containsText" text="Baja">
      <formula>NOT(ISERROR(SEARCH("Baja",K25)))</formula>
    </cfRule>
    <cfRule type="containsText" dxfId="396" priority="410" operator="containsText" text="Muy Baja">
      <formula>NOT(ISERROR(SEARCH("Muy Baja",K25)))</formula>
    </cfRule>
  </conditionalFormatting>
  <conditionalFormatting sqref="K25:K29">
    <cfRule type="containsText" dxfId="395" priority="407" operator="containsText" text="Muy Alta">
      <formula>NOT(ISERROR(SEARCH("Muy Alta",K25)))</formula>
    </cfRule>
    <cfRule type="containsText" dxfId="394" priority="408" operator="containsText" text="Alta">
      <formula>NOT(ISERROR(SEARCH("Alta",K25)))</formula>
    </cfRule>
  </conditionalFormatting>
  <conditionalFormatting sqref="L25:L29">
    <cfRule type="containsText" dxfId="393" priority="403" operator="containsText" text="Catastrófico">
      <formula>NOT(ISERROR(SEARCH("Catastrófico",L25)))</formula>
    </cfRule>
    <cfRule type="containsText" dxfId="392" priority="404" operator="containsText" text="Mayor">
      <formula>NOT(ISERROR(SEARCH("Mayor",L25)))</formula>
    </cfRule>
    <cfRule type="containsText" dxfId="391" priority="405" operator="containsText" text="Menor">
      <formula>NOT(ISERROR(SEARCH("Menor",L25)))</formula>
    </cfRule>
    <cfRule type="containsText" dxfId="390" priority="406" operator="containsText" text="Leve">
      <formula>NOT(ISERROR(SEARCH("Leve",L25)))</formula>
    </cfRule>
  </conditionalFormatting>
  <conditionalFormatting sqref="K30:L30">
    <cfRule type="containsText" dxfId="389" priority="397" operator="containsText" text="3- Moderado">
      <formula>NOT(ISERROR(SEARCH("3- Moderado",K30)))</formula>
    </cfRule>
    <cfRule type="containsText" dxfId="388" priority="398" operator="containsText" text="6- Moderado">
      <formula>NOT(ISERROR(SEARCH("6- Moderado",K30)))</formula>
    </cfRule>
    <cfRule type="containsText" dxfId="387" priority="399" operator="containsText" text="4- Moderado">
      <formula>NOT(ISERROR(SEARCH("4- Moderado",K30)))</formula>
    </cfRule>
    <cfRule type="containsText" dxfId="386" priority="400" operator="containsText" text="3- Bajo">
      <formula>NOT(ISERROR(SEARCH("3- Bajo",K30)))</formula>
    </cfRule>
    <cfRule type="containsText" dxfId="385" priority="401" operator="containsText" text="4- Bajo">
      <formula>NOT(ISERROR(SEARCH("4- Bajo",K30)))</formula>
    </cfRule>
    <cfRule type="containsText" dxfId="384" priority="402" operator="containsText" text="1- Bajo">
      <formula>NOT(ISERROR(SEARCH("1- Bajo",K30)))</formula>
    </cfRule>
  </conditionalFormatting>
  <conditionalFormatting sqref="H30:I30">
    <cfRule type="containsText" dxfId="383" priority="391" operator="containsText" text="3- Moderado">
      <formula>NOT(ISERROR(SEARCH("3- Moderado",H30)))</formula>
    </cfRule>
    <cfRule type="containsText" dxfId="382" priority="392" operator="containsText" text="6- Moderado">
      <formula>NOT(ISERROR(SEARCH("6- Moderado",H30)))</formula>
    </cfRule>
    <cfRule type="containsText" dxfId="381" priority="393" operator="containsText" text="4- Moderado">
      <formula>NOT(ISERROR(SEARCH("4- Moderado",H30)))</formula>
    </cfRule>
    <cfRule type="containsText" dxfId="380" priority="394" operator="containsText" text="3- Bajo">
      <formula>NOT(ISERROR(SEARCH("3- Bajo",H30)))</formula>
    </cfRule>
    <cfRule type="containsText" dxfId="379" priority="395" operator="containsText" text="4- Bajo">
      <formula>NOT(ISERROR(SEARCH("4- Bajo",H30)))</formula>
    </cfRule>
    <cfRule type="containsText" dxfId="378" priority="396" operator="containsText" text="1- Bajo">
      <formula>NOT(ISERROR(SEARCH("1- Bajo",H30)))</formula>
    </cfRule>
  </conditionalFormatting>
  <conditionalFormatting sqref="A30 C30:E30">
    <cfRule type="containsText" dxfId="377" priority="385" operator="containsText" text="3- Moderado">
      <formula>NOT(ISERROR(SEARCH("3- Moderado",A30)))</formula>
    </cfRule>
    <cfRule type="containsText" dxfId="376" priority="386" operator="containsText" text="6- Moderado">
      <formula>NOT(ISERROR(SEARCH("6- Moderado",A30)))</formula>
    </cfRule>
    <cfRule type="containsText" dxfId="375" priority="387" operator="containsText" text="4- Moderado">
      <formula>NOT(ISERROR(SEARCH("4- Moderado",A30)))</formula>
    </cfRule>
    <cfRule type="containsText" dxfId="374" priority="388" operator="containsText" text="3- Bajo">
      <formula>NOT(ISERROR(SEARCH("3- Bajo",A30)))</formula>
    </cfRule>
    <cfRule type="containsText" dxfId="373" priority="389" operator="containsText" text="4- Bajo">
      <formula>NOT(ISERROR(SEARCH("4- Bajo",A30)))</formula>
    </cfRule>
    <cfRule type="containsText" dxfId="372" priority="390" operator="containsText" text="1- Bajo">
      <formula>NOT(ISERROR(SEARCH("1- Bajo",A30)))</formula>
    </cfRule>
  </conditionalFormatting>
  <conditionalFormatting sqref="F30:G30">
    <cfRule type="containsText" dxfId="371" priority="379" operator="containsText" text="3- Moderado">
      <formula>NOT(ISERROR(SEARCH("3- Moderado",F30)))</formula>
    </cfRule>
    <cfRule type="containsText" dxfId="370" priority="380" operator="containsText" text="6- Moderado">
      <formula>NOT(ISERROR(SEARCH("6- Moderado",F30)))</formula>
    </cfRule>
    <cfRule type="containsText" dxfId="369" priority="381" operator="containsText" text="4- Moderado">
      <formula>NOT(ISERROR(SEARCH("4- Moderado",F30)))</formula>
    </cfRule>
    <cfRule type="containsText" dxfId="368" priority="382" operator="containsText" text="3- Bajo">
      <formula>NOT(ISERROR(SEARCH("3- Bajo",F30)))</formula>
    </cfRule>
    <cfRule type="containsText" dxfId="367" priority="383" operator="containsText" text="4- Bajo">
      <formula>NOT(ISERROR(SEARCH("4- Bajo",F30)))</formula>
    </cfRule>
    <cfRule type="containsText" dxfId="366" priority="384" operator="containsText" text="1- Bajo">
      <formula>NOT(ISERROR(SEARCH("1- Bajo",F30)))</formula>
    </cfRule>
  </conditionalFormatting>
  <conditionalFormatting sqref="J30:J34">
    <cfRule type="containsText" dxfId="365" priority="374" operator="containsText" text="Bajo">
      <formula>NOT(ISERROR(SEARCH("Bajo",J30)))</formula>
    </cfRule>
    <cfRule type="containsText" dxfId="364" priority="375" operator="containsText" text="Moderado">
      <formula>NOT(ISERROR(SEARCH("Moderado",J30)))</formula>
    </cfRule>
    <cfRule type="containsText" dxfId="363" priority="376" operator="containsText" text="Alto">
      <formula>NOT(ISERROR(SEARCH("Alto",J30)))</formula>
    </cfRule>
    <cfRule type="containsText" dxfId="362" priority="377" operator="containsText" text="Extremo">
      <formula>NOT(ISERROR(SEARCH("Extremo",J30)))</formula>
    </cfRule>
    <cfRule type="colorScale" priority="378">
      <colorScale>
        <cfvo type="min"/>
        <cfvo type="max"/>
        <color rgb="FFFF7128"/>
        <color rgb="FFFFEF9C"/>
      </colorScale>
    </cfRule>
  </conditionalFormatting>
  <conditionalFormatting sqref="M30:M34">
    <cfRule type="containsText" dxfId="361" priority="349" operator="containsText" text="Moderado">
      <formula>NOT(ISERROR(SEARCH("Moderado",M30)))</formula>
    </cfRule>
    <cfRule type="containsText" dxfId="360" priority="369" operator="containsText" text="Bajo">
      <formula>NOT(ISERROR(SEARCH("Bajo",M30)))</formula>
    </cfRule>
    <cfRule type="containsText" dxfId="359" priority="370" operator="containsText" text="Moderado">
      <formula>NOT(ISERROR(SEARCH("Moderado",M30)))</formula>
    </cfRule>
    <cfRule type="containsText" dxfId="358" priority="371" operator="containsText" text="Alto">
      <formula>NOT(ISERROR(SEARCH("Alto",M30)))</formula>
    </cfRule>
    <cfRule type="containsText" dxfId="357" priority="372" operator="containsText" text="Extremo">
      <formula>NOT(ISERROR(SEARCH("Extremo",M30)))</formula>
    </cfRule>
    <cfRule type="colorScale" priority="373">
      <colorScale>
        <cfvo type="min"/>
        <cfvo type="max"/>
        <color rgb="FFFF7128"/>
        <color rgb="FFFFEF9C"/>
      </colorScale>
    </cfRule>
  </conditionalFormatting>
  <conditionalFormatting sqref="N30">
    <cfRule type="containsText" dxfId="356" priority="363" operator="containsText" text="3- Moderado">
      <formula>NOT(ISERROR(SEARCH("3- Moderado",N30)))</formula>
    </cfRule>
    <cfRule type="containsText" dxfId="355" priority="364" operator="containsText" text="6- Moderado">
      <formula>NOT(ISERROR(SEARCH("6- Moderado",N30)))</formula>
    </cfRule>
    <cfRule type="containsText" dxfId="354" priority="365" operator="containsText" text="4- Moderado">
      <formula>NOT(ISERROR(SEARCH("4- Moderado",N30)))</formula>
    </cfRule>
    <cfRule type="containsText" dxfId="353" priority="366" operator="containsText" text="3- Bajo">
      <formula>NOT(ISERROR(SEARCH("3- Bajo",N30)))</formula>
    </cfRule>
    <cfRule type="containsText" dxfId="352" priority="367" operator="containsText" text="4- Bajo">
      <formula>NOT(ISERROR(SEARCH("4- Bajo",N30)))</formula>
    </cfRule>
    <cfRule type="containsText" dxfId="351" priority="368" operator="containsText" text="1- Bajo">
      <formula>NOT(ISERROR(SEARCH("1- Bajo",N30)))</formula>
    </cfRule>
  </conditionalFormatting>
  <conditionalFormatting sqref="H30:H34">
    <cfRule type="containsText" dxfId="350" priority="350" operator="containsText" text="Muy Alta">
      <formula>NOT(ISERROR(SEARCH("Muy Alta",H30)))</formula>
    </cfRule>
    <cfRule type="containsText" dxfId="349" priority="351" operator="containsText" text="Alta">
      <formula>NOT(ISERROR(SEARCH("Alta",H30)))</formula>
    </cfRule>
    <cfRule type="containsText" dxfId="348" priority="352" operator="containsText" text="Muy Alta">
      <formula>NOT(ISERROR(SEARCH("Muy Alta",H30)))</formula>
    </cfRule>
    <cfRule type="containsText" dxfId="347" priority="357" operator="containsText" text="Muy Baja">
      <formula>NOT(ISERROR(SEARCH("Muy Baja",H30)))</formula>
    </cfRule>
    <cfRule type="containsText" dxfId="346" priority="358" operator="containsText" text="Baja">
      <formula>NOT(ISERROR(SEARCH("Baja",H30)))</formula>
    </cfRule>
    <cfRule type="containsText" dxfId="345" priority="359" operator="containsText" text="Media">
      <formula>NOT(ISERROR(SEARCH("Media",H30)))</formula>
    </cfRule>
    <cfRule type="containsText" dxfId="344" priority="360" operator="containsText" text="Alta">
      <formula>NOT(ISERROR(SEARCH("Alta",H30)))</formula>
    </cfRule>
    <cfRule type="containsText" dxfId="343" priority="362" operator="containsText" text="Muy Alta">
      <formula>NOT(ISERROR(SEARCH("Muy Alta",H30)))</formula>
    </cfRule>
  </conditionalFormatting>
  <conditionalFormatting sqref="I30:I34">
    <cfRule type="containsText" dxfId="342" priority="353" operator="containsText" text="Catastrófico">
      <formula>NOT(ISERROR(SEARCH("Catastrófico",I30)))</formula>
    </cfRule>
    <cfRule type="containsText" dxfId="341" priority="354" operator="containsText" text="Mayor">
      <formula>NOT(ISERROR(SEARCH("Mayor",I30)))</formula>
    </cfRule>
    <cfRule type="containsText" dxfId="340" priority="355" operator="containsText" text="Menor">
      <formula>NOT(ISERROR(SEARCH("Menor",I30)))</formula>
    </cfRule>
    <cfRule type="containsText" dxfId="339" priority="356" operator="containsText" text="Leve">
      <formula>NOT(ISERROR(SEARCH("Leve",I30)))</formula>
    </cfRule>
    <cfRule type="containsText" dxfId="338" priority="361" operator="containsText" text="Moderado">
      <formula>NOT(ISERROR(SEARCH("Moderado",I30)))</formula>
    </cfRule>
  </conditionalFormatting>
  <conditionalFormatting sqref="K30:K34">
    <cfRule type="containsText" dxfId="337" priority="348" operator="containsText" text="Media">
      <formula>NOT(ISERROR(SEARCH("Media",K30)))</formula>
    </cfRule>
  </conditionalFormatting>
  <conditionalFormatting sqref="L30:L34">
    <cfRule type="containsText" dxfId="336" priority="347" operator="containsText" text="Moderado">
      <formula>NOT(ISERROR(SEARCH("Moderado",L30)))</formula>
    </cfRule>
  </conditionalFormatting>
  <conditionalFormatting sqref="J30:J34">
    <cfRule type="containsText" dxfId="335" priority="346" operator="containsText" text="Moderado">
      <formula>NOT(ISERROR(SEARCH("Moderado",J30)))</formula>
    </cfRule>
  </conditionalFormatting>
  <conditionalFormatting sqref="J30:J34">
    <cfRule type="containsText" dxfId="334" priority="344" operator="containsText" text="Bajo">
      <formula>NOT(ISERROR(SEARCH("Bajo",J30)))</formula>
    </cfRule>
    <cfRule type="containsText" dxfId="333" priority="345" operator="containsText" text="Extremo">
      <formula>NOT(ISERROR(SEARCH("Extremo",J30)))</formula>
    </cfRule>
  </conditionalFormatting>
  <conditionalFormatting sqref="K30:K34">
    <cfRule type="containsText" dxfId="332" priority="342" operator="containsText" text="Baja">
      <formula>NOT(ISERROR(SEARCH("Baja",K30)))</formula>
    </cfRule>
    <cfRule type="containsText" dxfId="331" priority="343" operator="containsText" text="Muy Baja">
      <formula>NOT(ISERROR(SEARCH("Muy Baja",K30)))</formula>
    </cfRule>
  </conditionalFormatting>
  <conditionalFormatting sqref="K30:K34">
    <cfRule type="containsText" dxfId="330" priority="340" operator="containsText" text="Muy Alta">
      <formula>NOT(ISERROR(SEARCH("Muy Alta",K30)))</formula>
    </cfRule>
    <cfRule type="containsText" dxfId="329" priority="341" operator="containsText" text="Alta">
      <formula>NOT(ISERROR(SEARCH("Alta",K30)))</formula>
    </cfRule>
  </conditionalFormatting>
  <conditionalFormatting sqref="L30:L34">
    <cfRule type="containsText" dxfId="328" priority="336" operator="containsText" text="Catastrófico">
      <formula>NOT(ISERROR(SEARCH("Catastrófico",L30)))</formula>
    </cfRule>
    <cfRule type="containsText" dxfId="327" priority="337" operator="containsText" text="Mayor">
      <formula>NOT(ISERROR(SEARCH("Mayor",L30)))</formula>
    </cfRule>
    <cfRule type="containsText" dxfId="326" priority="338" operator="containsText" text="Menor">
      <formula>NOT(ISERROR(SEARCH("Menor",L30)))</formula>
    </cfRule>
    <cfRule type="containsText" dxfId="325" priority="339" operator="containsText" text="Leve">
      <formula>NOT(ISERROR(SEARCH("Leve",L30)))</formula>
    </cfRule>
  </conditionalFormatting>
  <conditionalFormatting sqref="K35:L35">
    <cfRule type="containsText" dxfId="324" priority="330" operator="containsText" text="3- Moderado">
      <formula>NOT(ISERROR(SEARCH("3- Moderado",K35)))</formula>
    </cfRule>
    <cfRule type="containsText" dxfId="323" priority="331" operator="containsText" text="6- Moderado">
      <formula>NOT(ISERROR(SEARCH("6- Moderado",K35)))</formula>
    </cfRule>
    <cfRule type="containsText" dxfId="322" priority="332" operator="containsText" text="4- Moderado">
      <formula>NOT(ISERROR(SEARCH("4- Moderado",K35)))</formula>
    </cfRule>
    <cfRule type="containsText" dxfId="321" priority="333" operator="containsText" text="3- Bajo">
      <formula>NOT(ISERROR(SEARCH("3- Bajo",K35)))</formula>
    </cfRule>
    <cfRule type="containsText" dxfId="320" priority="334" operator="containsText" text="4- Bajo">
      <formula>NOT(ISERROR(SEARCH("4- Bajo",K35)))</formula>
    </cfRule>
    <cfRule type="containsText" dxfId="319" priority="335" operator="containsText" text="1- Bajo">
      <formula>NOT(ISERROR(SEARCH("1- Bajo",K35)))</formula>
    </cfRule>
  </conditionalFormatting>
  <conditionalFormatting sqref="H35:I35">
    <cfRule type="containsText" dxfId="318" priority="324" operator="containsText" text="3- Moderado">
      <formula>NOT(ISERROR(SEARCH("3- Moderado",H35)))</formula>
    </cfRule>
    <cfRule type="containsText" dxfId="317" priority="325" operator="containsText" text="6- Moderado">
      <formula>NOT(ISERROR(SEARCH("6- Moderado",H35)))</formula>
    </cfRule>
    <cfRule type="containsText" dxfId="316" priority="326" operator="containsText" text="4- Moderado">
      <formula>NOT(ISERROR(SEARCH("4- Moderado",H35)))</formula>
    </cfRule>
    <cfRule type="containsText" dxfId="315" priority="327" operator="containsText" text="3- Bajo">
      <formula>NOT(ISERROR(SEARCH("3- Bajo",H35)))</formula>
    </cfRule>
    <cfRule type="containsText" dxfId="314" priority="328" operator="containsText" text="4- Bajo">
      <formula>NOT(ISERROR(SEARCH("4- Bajo",H35)))</formula>
    </cfRule>
    <cfRule type="containsText" dxfId="313" priority="329" operator="containsText" text="1- Bajo">
      <formula>NOT(ISERROR(SEARCH("1- Bajo",H35)))</formula>
    </cfRule>
  </conditionalFormatting>
  <conditionalFormatting sqref="A35 C35:E35">
    <cfRule type="containsText" dxfId="312" priority="318" operator="containsText" text="3- Moderado">
      <formula>NOT(ISERROR(SEARCH("3- Moderado",A35)))</formula>
    </cfRule>
    <cfRule type="containsText" dxfId="311" priority="319" operator="containsText" text="6- Moderado">
      <formula>NOT(ISERROR(SEARCH("6- Moderado",A35)))</formula>
    </cfRule>
    <cfRule type="containsText" dxfId="310" priority="320" operator="containsText" text="4- Moderado">
      <formula>NOT(ISERROR(SEARCH("4- Moderado",A35)))</formula>
    </cfRule>
    <cfRule type="containsText" dxfId="309" priority="321" operator="containsText" text="3- Bajo">
      <formula>NOT(ISERROR(SEARCH("3- Bajo",A35)))</formula>
    </cfRule>
    <cfRule type="containsText" dxfId="308" priority="322" operator="containsText" text="4- Bajo">
      <formula>NOT(ISERROR(SEARCH("4- Bajo",A35)))</formula>
    </cfRule>
    <cfRule type="containsText" dxfId="307" priority="323" operator="containsText" text="1- Bajo">
      <formula>NOT(ISERROR(SEARCH("1- Bajo",A35)))</formula>
    </cfRule>
  </conditionalFormatting>
  <conditionalFormatting sqref="F35:G35">
    <cfRule type="containsText" dxfId="306" priority="312" operator="containsText" text="3- Moderado">
      <formula>NOT(ISERROR(SEARCH("3- Moderado",F35)))</formula>
    </cfRule>
    <cfRule type="containsText" dxfId="305" priority="313" operator="containsText" text="6- Moderado">
      <formula>NOT(ISERROR(SEARCH("6- Moderado",F35)))</formula>
    </cfRule>
    <cfRule type="containsText" dxfId="304" priority="314" operator="containsText" text="4- Moderado">
      <formula>NOT(ISERROR(SEARCH("4- Moderado",F35)))</formula>
    </cfRule>
    <cfRule type="containsText" dxfId="303" priority="315" operator="containsText" text="3- Bajo">
      <formula>NOT(ISERROR(SEARCH("3- Bajo",F35)))</formula>
    </cfRule>
    <cfRule type="containsText" dxfId="302" priority="316" operator="containsText" text="4- Bajo">
      <formula>NOT(ISERROR(SEARCH("4- Bajo",F35)))</formula>
    </cfRule>
    <cfRule type="containsText" dxfId="301" priority="317" operator="containsText" text="1- Bajo">
      <formula>NOT(ISERROR(SEARCH("1- Bajo",F35)))</formula>
    </cfRule>
  </conditionalFormatting>
  <conditionalFormatting sqref="J35:J39">
    <cfRule type="containsText" dxfId="300" priority="307" operator="containsText" text="Bajo">
      <formula>NOT(ISERROR(SEARCH("Bajo",J35)))</formula>
    </cfRule>
    <cfRule type="containsText" dxfId="299" priority="308" operator="containsText" text="Moderado">
      <formula>NOT(ISERROR(SEARCH("Moderado",J35)))</formula>
    </cfRule>
    <cfRule type="containsText" dxfId="298" priority="309" operator="containsText" text="Alto">
      <formula>NOT(ISERROR(SEARCH("Alto",J35)))</formula>
    </cfRule>
    <cfRule type="containsText" dxfId="297" priority="310" operator="containsText" text="Extremo">
      <formula>NOT(ISERROR(SEARCH("Extremo",J35)))</formula>
    </cfRule>
    <cfRule type="colorScale" priority="311">
      <colorScale>
        <cfvo type="min"/>
        <cfvo type="max"/>
        <color rgb="FFFF7128"/>
        <color rgb="FFFFEF9C"/>
      </colorScale>
    </cfRule>
  </conditionalFormatting>
  <conditionalFormatting sqref="M35:M39">
    <cfRule type="containsText" dxfId="296" priority="282" operator="containsText" text="Moderado">
      <formula>NOT(ISERROR(SEARCH("Moderado",M35)))</formula>
    </cfRule>
    <cfRule type="containsText" dxfId="295" priority="302" operator="containsText" text="Bajo">
      <formula>NOT(ISERROR(SEARCH("Bajo",M35)))</formula>
    </cfRule>
    <cfRule type="containsText" dxfId="294" priority="303" operator="containsText" text="Moderado">
      <formula>NOT(ISERROR(SEARCH("Moderado",M35)))</formula>
    </cfRule>
    <cfRule type="containsText" dxfId="293" priority="304" operator="containsText" text="Alto">
      <formula>NOT(ISERROR(SEARCH("Alto",M35)))</formula>
    </cfRule>
    <cfRule type="containsText" dxfId="292" priority="305" operator="containsText" text="Extremo">
      <formula>NOT(ISERROR(SEARCH("Extremo",M35)))</formula>
    </cfRule>
    <cfRule type="colorScale" priority="306">
      <colorScale>
        <cfvo type="min"/>
        <cfvo type="max"/>
        <color rgb="FFFF7128"/>
        <color rgb="FFFFEF9C"/>
      </colorScale>
    </cfRule>
  </conditionalFormatting>
  <conditionalFormatting sqref="N35">
    <cfRule type="containsText" dxfId="291" priority="296" operator="containsText" text="3- Moderado">
      <formula>NOT(ISERROR(SEARCH("3- Moderado",N35)))</formula>
    </cfRule>
    <cfRule type="containsText" dxfId="290" priority="297" operator="containsText" text="6- Moderado">
      <formula>NOT(ISERROR(SEARCH("6- Moderado",N35)))</formula>
    </cfRule>
    <cfRule type="containsText" dxfId="289" priority="298" operator="containsText" text="4- Moderado">
      <formula>NOT(ISERROR(SEARCH("4- Moderado",N35)))</formula>
    </cfRule>
    <cfRule type="containsText" dxfId="288" priority="299" operator="containsText" text="3- Bajo">
      <formula>NOT(ISERROR(SEARCH("3- Bajo",N35)))</formula>
    </cfRule>
    <cfRule type="containsText" dxfId="287" priority="300" operator="containsText" text="4- Bajo">
      <formula>NOT(ISERROR(SEARCH("4- Bajo",N35)))</formula>
    </cfRule>
    <cfRule type="containsText" dxfId="286" priority="301" operator="containsText" text="1- Bajo">
      <formula>NOT(ISERROR(SEARCH("1- Bajo",N35)))</formula>
    </cfRule>
  </conditionalFormatting>
  <conditionalFormatting sqref="H35:H39">
    <cfRule type="containsText" dxfId="285" priority="283" operator="containsText" text="Muy Alta">
      <formula>NOT(ISERROR(SEARCH("Muy Alta",H35)))</formula>
    </cfRule>
    <cfRule type="containsText" dxfId="284" priority="284" operator="containsText" text="Alta">
      <formula>NOT(ISERROR(SEARCH("Alta",H35)))</formula>
    </cfRule>
    <cfRule type="containsText" dxfId="283" priority="285" operator="containsText" text="Muy Alta">
      <formula>NOT(ISERROR(SEARCH("Muy Alta",H35)))</formula>
    </cfRule>
    <cfRule type="containsText" dxfId="282" priority="290" operator="containsText" text="Muy Baja">
      <formula>NOT(ISERROR(SEARCH("Muy Baja",H35)))</formula>
    </cfRule>
    <cfRule type="containsText" dxfId="281" priority="291" operator="containsText" text="Baja">
      <formula>NOT(ISERROR(SEARCH("Baja",H35)))</formula>
    </cfRule>
    <cfRule type="containsText" dxfId="280" priority="292" operator="containsText" text="Media">
      <formula>NOT(ISERROR(SEARCH("Media",H35)))</formula>
    </cfRule>
    <cfRule type="containsText" dxfId="279" priority="293" operator="containsText" text="Alta">
      <formula>NOT(ISERROR(SEARCH("Alta",H35)))</formula>
    </cfRule>
    <cfRule type="containsText" dxfId="278" priority="295" operator="containsText" text="Muy Alta">
      <formula>NOT(ISERROR(SEARCH("Muy Alta",H35)))</formula>
    </cfRule>
  </conditionalFormatting>
  <conditionalFormatting sqref="I35:I39">
    <cfRule type="containsText" dxfId="277" priority="286" operator="containsText" text="Catastrófico">
      <formula>NOT(ISERROR(SEARCH("Catastrófico",I35)))</formula>
    </cfRule>
    <cfRule type="containsText" dxfId="276" priority="287" operator="containsText" text="Mayor">
      <formula>NOT(ISERROR(SEARCH("Mayor",I35)))</formula>
    </cfRule>
    <cfRule type="containsText" dxfId="275" priority="288" operator="containsText" text="Menor">
      <formula>NOT(ISERROR(SEARCH("Menor",I35)))</formula>
    </cfRule>
    <cfRule type="containsText" dxfId="274" priority="289" operator="containsText" text="Leve">
      <formula>NOT(ISERROR(SEARCH("Leve",I35)))</formula>
    </cfRule>
    <cfRule type="containsText" dxfId="273" priority="294" operator="containsText" text="Moderado">
      <formula>NOT(ISERROR(SEARCH("Moderado",I35)))</formula>
    </cfRule>
  </conditionalFormatting>
  <conditionalFormatting sqref="K35:K39">
    <cfRule type="containsText" dxfId="272" priority="281" operator="containsText" text="Media">
      <formula>NOT(ISERROR(SEARCH("Media",K35)))</formula>
    </cfRule>
  </conditionalFormatting>
  <conditionalFormatting sqref="L35:L39">
    <cfRule type="containsText" dxfId="271" priority="280" operator="containsText" text="Moderado">
      <formula>NOT(ISERROR(SEARCH("Moderado",L35)))</formula>
    </cfRule>
  </conditionalFormatting>
  <conditionalFormatting sqref="J35:J39">
    <cfRule type="containsText" dxfId="270" priority="279" operator="containsText" text="Moderado">
      <formula>NOT(ISERROR(SEARCH("Moderado",J35)))</formula>
    </cfRule>
  </conditionalFormatting>
  <conditionalFormatting sqref="J35:J39">
    <cfRule type="containsText" dxfId="269" priority="277" operator="containsText" text="Bajo">
      <formula>NOT(ISERROR(SEARCH("Bajo",J35)))</formula>
    </cfRule>
    <cfRule type="containsText" dxfId="268" priority="278" operator="containsText" text="Extremo">
      <formula>NOT(ISERROR(SEARCH("Extremo",J35)))</formula>
    </cfRule>
  </conditionalFormatting>
  <conditionalFormatting sqref="K35:K39">
    <cfRule type="containsText" dxfId="267" priority="275" operator="containsText" text="Baja">
      <formula>NOT(ISERROR(SEARCH("Baja",K35)))</formula>
    </cfRule>
    <cfRule type="containsText" dxfId="266" priority="276" operator="containsText" text="Muy Baja">
      <formula>NOT(ISERROR(SEARCH("Muy Baja",K35)))</formula>
    </cfRule>
  </conditionalFormatting>
  <conditionalFormatting sqref="K35:K39">
    <cfRule type="containsText" dxfId="265" priority="273" operator="containsText" text="Muy Alta">
      <formula>NOT(ISERROR(SEARCH("Muy Alta",K35)))</formula>
    </cfRule>
    <cfRule type="containsText" dxfId="264" priority="274" operator="containsText" text="Alta">
      <formula>NOT(ISERROR(SEARCH("Alta",K35)))</formula>
    </cfRule>
  </conditionalFormatting>
  <conditionalFormatting sqref="L35:L39">
    <cfRule type="containsText" dxfId="263" priority="269" operator="containsText" text="Catastrófico">
      <formula>NOT(ISERROR(SEARCH("Catastrófico",L35)))</formula>
    </cfRule>
    <cfRule type="containsText" dxfId="262" priority="270" operator="containsText" text="Mayor">
      <formula>NOT(ISERROR(SEARCH("Mayor",L35)))</formula>
    </cfRule>
    <cfRule type="containsText" dxfId="261" priority="271" operator="containsText" text="Menor">
      <formula>NOT(ISERROR(SEARCH("Menor",L35)))</formula>
    </cfRule>
    <cfRule type="containsText" dxfId="260" priority="272" operator="containsText" text="Leve">
      <formula>NOT(ISERROR(SEARCH("Leve",L35)))</formula>
    </cfRule>
  </conditionalFormatting>
  <conditionalFormatting sqref="K40:L40">
    <cfRule type="containsText" dxfId="259" priority="263" operator="containsText" text="3- Moderado">
      <formula>NOT(ISERROR(SEARCH("3- Moderado",K40)))</formula>
    </cfRule>
    <cfRule type="containsText" dxfId="258" priority="264" operator="containsText" text="6- Moderado">
      <formula>NOT(ISERROR(SEARCH("6- Moderado",K40)))</formula>
    </cfRule>
    <cfRule type="containsText" dxfId="257" priority="265" operator="containsText" text="4- Moderado">
      <formula>NOT(ISERROR(SEARCH("4- Moderado",K40)))</formula>
    </cfRule>
    <cfRule type="containsText" dxfId="256" priority="266" operator="containsText" text="3- Bajo">
      <formula>NOT(ISERROR(SEARCH("3- Bajo",K40)))</formula>
    </cfRule>
    <cfRule type="containsText" dxfId="255" priority="267" operator="containsText" text="4- Bajo">
      <formula>NOT(ISERROR(SEARCH("4- Bajo",K40)))</formula>
    </cfRule>
    <cfRule type="containsText" dxfId="254" priority="268" operator="containsText" text="1- Bajo">
      <formula>NOT(ISERROR(SEARCH("1- Bajo",K40)))</formula>
    </cfRule>
  </conditionalFormatting>
  <conditionalFormatting sqref="H40:I40">
    <cfRule type="containsText" dxfId="253" priority="257" operator="containsText" text="3- Moderado">
      <formula>NOT(ISERROR(SEARCH("3- Moderado",H40)))</formula>
    </cfRule>
    <cfRule type="containsText" dxfId="252" priority="258" operator="containsText" text="6- Moderado">
      <formula>NOT(ISERROR(SEARCH("6- Moderado",H40)))</formula>
    </cfRule>
    <cfRule type="containsText" dxfId="251" priority="259" operator="containsText" text="4- Moderado">
      <formula>NOT(ISERROR(SEARCH("4- Moderado",H40)))</formula>
    </cfRule>
    <cfRule type="containsText" dxfId="250" priority="260" operator="containsText" text="3- Bajo">
      <formula>NOT(ISERROR(SEARCH("3- Bajo",H40)))</formula>
    </cfRule>
    <cfRule type="containsText" dxfId="249" priority="261" operator="containsText" text="4- Bajo">
      <formula>NOT(ISERROR(SEARCH("4- Bajo",H40)))</formula>
    </cfRule>
    <cfRule type="containsText" dxfId="248" priority="262" operator="containsText" text="1- Bajo">
      <formula>NOT(ISERROR(SEARCH("1- Bajo",H40)))</formula>
    </cfRule>
  </conditionalFormatting>
  <conditionalFormatting sqref="A40 C40:E40">
    <cfRule type="containsText" dxfId="247" priority="251" operator="containsText" text="3- Moderado">
      <formula>NOT(ISERROR(SEARCH("3- Moderado",A40)))</formula>
    </cfRule>
    <cfRule type="containsText" dxfId="246" priority="252" operator="containsText" text="6- Moderado">
      <formula>NOT(ISERROR(SEARCH("6- Moderado",A40)))</formula>
    </cfRule>
    <cfRule type="containsText" dxfId="245" priority="253" operator="containsText" text="4- Moderado">
      <formula>NOT(ISERROR(SEARCH("4- Moderado",A40)))</formula>
    </cfRule>
    <cfRule type="containsText" dxfId="244" priority="254" operator="containsText" text="3- Bajo">
      <formula>NOT(ISERROR(SEARCH("3- Bajo",A40)))</formula>
    </cfRule>
    <cfRule type="containsText" dxfId="243" priority="255" operator="containsText" text="4- Bajo">
      <formula>NOT(ISERROR(SEARCH("4- Bajo",A40)))</formula>
    </cfRule>
    <cfRule type="containsText" dxfId="242" priority="256" operator="containsText" text="1- Bajo">
      <formula>NOT(ISERROR(SEARCH("1- Bajo",A40)))</formula>
    </cfRule>
  </conditionalFormatting>
  <conditionalFormatting sqref="F40:G40">
    <cfRule type="containsText" dxfId="241" priority="245" operator="containsText" text="3- Moderado">
      <formula>NOT(ISERROR(SEARCH("3- Moderado",F40)))</formula>
    </cfRule>
    <cfRule type="containsText" dxfId="240" priority="246" operator="containsText" text="6- Moderado">
      <formula>NOT(ISERROR(SEARCH("6- Moderado",F40)))</formula>
    </cfRule>
    <cfRule type="containsText" dxfId="239" priority="247" operator="containsText" text="4- Moderado">
      <formula>NOT(ISERROR(SEARCH("4- Moderado",F40)))</formula>
    </cfRule>
    <cfRule type="containsText" dxfId="238" priority="248" operator="containsText" text="3- Bajo">
      <formula>NOT(ISERROR(SEARCH("3- Bajo",F40)))</formula>
    </cfRule>
    <cfRule type="containsText" dxfId="237" priority="249" operator="containsText" text="4- Bajo">
      <formula>NOT(ISERROR(SEARCH("4- Bajo",F40)))</formula>
    </cfRule>
    <cfRule type="containsText" dxfId="236" priority="250" operator="containsText" text="1- Bajo">
      <formula>NOT(ISERROR(SEARCH("1- Bajo",F40)))</formula>
    </cfRule>
  </conditionalFormatting>
  <conditionalFormatting sqref="J40:J44">
    <cfRule type="containsText" dxfId="235" priority="240" operator="containsText" text="Bajo">
      <formula>NOT(ISERROR(SEARCH("Bajo",J40)))</formula>
    </cfRule>
    <cfRule type="containsText" dxfId="234" priority="241" operator="containsText" text="Moderado">
      <formula>NOT(ISERROR(SEARCH("Moderado",J40)))</formula>
    </cfRule>
    <cfRule type="containsText" dxfId="233" priority="242" operator="containsText" text="Alto">
      <formula>NOT(ISERROR(SEARCH("Alto",J40)))</formula>
    </cfRule>
    <cfRule type="containsText" dxfId="232" priority="243" operator="containsText" text="Extremo">
      <formula>NOT(ISERROR(SEARCH("Extremo",J40)))</formula>
    </cfRule>
    <cfRule type="colorScale" priority="244">
      <colorScale>
        <cfvo type="min"/>
        <cfvo type="max"/>
        <color rgb="FFFF7128"/>
        <color rgb="FFFFEF9C"/>
      </colorScale>
    </cfRule>
  </conditionalFormatting>
  <conditionalFormatting sqref="M40:M44">
    <cfRule type="containsText" dxfId="231" priority="215" operator="containsText" text="Moderado">
      <formula>NOT(ISERROR(SEARCH("Moderado",M40)))</formula>
    </cfRule>
    <cfRule type="containsText" dxfId="230" priority="235" operator="containsText" text="Bajo">
      <formula>NOT(ISERROR(SEARCH("Bajo",M40)))</formula>
    </cfRule>
    <cfRule type="containsText" dxfId="229" priority="236" operator="containsText" text="Moderado">
      <formula>NOT(ISERROR(SEARCH("Moderado",M40)))</formula>
    </cfRule>
    <cfRule type="containsText" dxfId="228" priority="237" operator="containsText" text="Alto">
      <formula>NOT(ISERROR(SEARCH("Alto",M40)))</formula>
    </cfRule>
    <cfRule type="containsText" dxfId="227" priority="238" operator="containsText" text="Extremo">
      <formula>NOT(ISERROR(SEARCH("Extremo",M40)))</formula>
    </cfRule>
    <cfRule type="colorScale" priority="239">
      <colorScale>
        <cfvo type="min"/>
        <cfvo type="max"/>
        <color rgb="FFFF7128"/>
        <color rgb="FFFFEF9C"/>
      </colorScale>
    </cfRule>
  </conditionalFormatting>
  <conditionalFormatting sqref="N40">
    <cfRule type="containsText" dxfId="226" priority="229" operator="containsText" text="3- Moderado">
      <formula>NOT(ISERROR(SEARCH("3- Moderado",N40)))</formula>
    </cfRule>
    <cfRule type="containsText" dxfId="225" priority="230" operator="containsText" text="6- Moderado">
      <formula>NOT(ISERROR(SEARCH("6- Moderado",N40)))</formula>
    </cfRule>
    <cfRule type="containsText" dxfId="224" priority="231" operator="containsText" text="4- Moderado">
      <formula>NOT(ISERROR(SEARCH("4- Moderado",N40)))</formula>
    </cfRule>
    <cfRule type="containsText" dxfId="223" priority="232" operator="containsText" text="3- Bajo">
      <formula>NOT(ISERROR(SEARCH("3- Bajo",N40)))</formula>
    </cfRule>
    <cfRule type="containsText" dxfId="222" priority="233" operator="containsText" text="4- Bajo">
      <formula>NOT(ISERROR(SEARCH("4- Bajo",N40)))</formula>
    </cfRule>
    <cfRule type="containsText" dxfId="221" priority="234" operator="containsText" text="1- Bajo">
      <formula>NOT(ISERROR(SEARCH("1- Bajo",N40)))</formula>
    </cfRule>
  </conditionalFormatting>
  <conditionalFormatting sqref="H40:H44">
    <cfRule type="containsText" dxfId="220" priority="216" operator="containsText" text="Muy Alta">
      <formula>NOT(ISERROR(SEARCH("Muy Alta",H40)))</formula>
    </cfRule>
    <cfRule type="containsText" dxfId="219" priority="217" operator="containsText" text="Alta">
      <formula>NOT(ISERROR(SEARCH("Alta",H40)))</formula>
    </cfRule>
    <cfRule type="containsText" dxfId="218" priority="218" operator="containsText" text="Muy Alta">
      <formula>NOT(ISERROR(SEARCH("Muy Alta",H40)))</formula>
    </cfRule>
    <cfRule type="containsText" dxfId="217" priority="223" operator="containsText" text="Muy Baja">
      <formula>NOT(ISERROR(SEARCH("Muy Baja",H40)))</formula>
    </cfRule>
    <cfRule type="containsText" dxfId="216" priority="224" operator="containsText" text="Baja">
      <formula>NOT(ISERROR(SEARCH("Baja",H40)))</formula>
    </cfRule>
    <cfRule type="containsText" dxfId="215" priority="225" operator="containsText" text="Media">
      <formula>NOT(ISERROR(SEARCH("Media",H40)))</formula>
    </cfRule>
    <cfRule type="containsText" dxfId="214" priority="226" operator="containsText" text="Alta">
      <formula>NOT(ISERROR(SEARCH("Alta",H40)))</formula>
    </cfRule>
    <cfRule type="containsText" dxfId="213" priority="228" operator="containsText" text="Muy Alta">
      <formula>NOT(ISERROR(SEARCH("Muy Alta",H40)))</formula>
    </cfRule>
  </conditionalFormatting>
  <conditionalFormatting sqref="I40:I44">
    <cfRule type="containsText" dxfId="212" priority="219" operator="containsText" text="Catastrófico">
      <formula>NOT(ISERROR(SEARCH("Catastrófico",I40)))</formula>
    </cfRule>
    <cfRule type="containsText" dxfId="211" priority="220" operator="containsText" text="Mayor">
      <formula>NOT(ISERROR(SEARCH("Mayor",I40)))</formula>
    </cfRule>
    <cfRule type="containsText" dxfId="210" priority="221" operator="containsText" text="Menor">
      <formula>NOT(ISERROR(SEARCH("Menor",I40)))</formula>
    </cfRule>
    <cfRule type="containsText" dxfId="209" priority="222" operator="containsText" text="Leve">
      <formula>NOT(ISERROR(SEARCH("Leve",I40)))</formula>
    </cfRule>
    <cfRule type="containsText" dxfId="208" priority="227" operator="containsText" text="Moderado">
      <formula>NOT(ISERROR(SEARCH("Moderado",I40)))</formula>
    </cfRule>
  </conditionalFormatting>
  <conditionalFormatting sqref="K40:K44">
    <cfRule type="containsText" dxfId="207" priority="214" operator="containsText" text="Media">
      <formula>NOT(ISERROR(SEARCH("Media",K40)))</formula>
    </cfRule>
  </conditionalFormatting>
  <conditionalFormatting sqref="L40:L44">
    <cfRule type="containsText" dxfId="206" priority="213" operator="containsText" text="Moderado">
      <formula>NOT(ISERROR(SEARCH("Moderado",L40)))</formula>
    </cfRule>
  </conditionalFormatting>
  <conditionalFormatting sqref="J40:J44">
    <cfRule type="containsText" dxfId="205" priority="212" operator="containsText" text="Moderado">
      <formula>NOT(ISERROR(SEARCH("Moderado",J40)))</formula>
    </cfRule>
  </conditionalFormatting>
  <conditionalFormatting sqref="J40:J44">
    <cfRule type="containsText" dxfId="204" priority="210" operator="containsText" text="Bajo">
      <formula>NOT(ISERROR(SEARCH("Bajo",J40)))</formula>
    </cfRule>
    <cfRule type="containsText" dxfId="203" priority="211" operator="containsText" text="Extremo">
      <formula>NOT(ISERROR(SEARCH("Extremo",J40)))</formula>
    </cfRule>
  </conditionalFormatting>
  <conditionalFormatting sqref="K40:K44">
    <cfRule type="containsText" dxfId="202" priority="208" operator="containsText" text="Baja">
      <formula>NOT(ISERROR(SEARCH("Baja",K40)))</formula>
    </cfRule>
    <cfRule type="containsText" dxfId="201" priority="209" operator="containsText" text="Muy Baja">
      <formula>NOT(ISERROR(SEARCH("Muy Baja",K40)))</formula>
    </cfRule>
  </conditionalFormatting>
  <conditionalFormatting sqref="K40:K44">
    <cfRule type="containsText" dxfId="200" priority="206" operator="containsText" text="Muy Alta">
      <formula>NOT(ISERROR(SEARCH("Muy Alta",K40)))</formula>
    </cfRule>
    <cfRule type="containsText" dxfId="199" priority="207" operator="containsText" text="Alta">
      <formula>NOT(ISERROR(SEARCH("Alta",K40)))</formula>
    </cfRule>
  </conditionalFormatting>
  <conditionalFormatting sqref="L40:L44">
    <cfRule type="containsText" dxfId="198" priority="202" operator="containsText" text="Catastrófico">
      <formula>NOT(ISERROR(SEARCH("Catastrófico",L40)))</formula>
    </cfRule>
    <cfRule type="containsText" dxfId="197" priority="203" operator="containsText" text="Mayor">
      <formula>NOT(ISERROR(SEARCH("Mayor",L40)))</formula>
    </cfRule>
    <cfRule type="containsText" dxfId="196" priority="204" operator="containsText" text="Menor">
      <formula>NOT(ISERROR(SEARCH("Menor",L40)))</formula>
    </cfRule>
    <cfRule type="containsText" dxfId="195" priority="205" operator="containsText" text="Leve">
      <formula>NOT(ISERROR(SEARCH("Leve",L40)))</formula>
    </cfRule>
  </conditionalFormatting>
  <conditionalFormatting sqref="K45:L45">
    <cfRule type="containsText" dxfId="194" priority="196" operator="containsText" text="3- Moderado">
      <formula>NOT(ISERROR(SEARCH("3- Moderado",K45)))</formula>
    </cfRule>
    <cfRule type="containsText" dxfId="193" priority="197" operator="containsText" text="6- Moderado">
      <formula>NOT(ISERROR(SEARCH("6- Moderado",K45)))</formula>
    </cfRule>
    <cfRule type="containsText" dxfId="192" priority="198" operator="containsText" text="4- Moderado">
      <formula>NOT(ISERROR(SEARCH("4- Moderado",K45)))</formula>
    </cfRule>
    <cfRule type="containsText" dxfId="191" priority="199" operator="containsText" text="3- Bajo">
      <formula>NOT(ISERROR(SEARCH("3- Bajo",K45)))</formula>
    </cfRule>
    <cfRule type="containsText" dxfId="190" priority="200" operator="containsText" text="4- Bajo">
      <formula>NOT(ISERROR(SEARCH("4- Bajo",K45)))</formula>
    </cfRule>
    <cfRule type="containsText" dxfId="189" priority="201" operator="containsText" text="1- Bajo">
      <formula>NOT(ISERROR(SEARCH("1- Bajo",K45)))</formula>
    </cfRule>
  </conditionalFormatting>
  <conditionalFormatting sqref="H45:I45">
    <cfRule type="containsText" dxfId="188" priority="190" operator="containsText" text="3- Moderado">
      <formula>NOT(ISERROR(SEARCH("3- Moderado",H45)))</formula>
    </cfRule>
    <cfRule type="containsText" dxfId="187" priority="191" operator="containsText" text="6- Moderado">
      <formula>NOT(ISERROR(SEARCH("6- Moderado",H45)))</formula>
    </cfRule>
    <cfRule type="containsText" dxfId="186" priority="192" operator="containsText" text="4- Moderado">
      <formula>NOT(ISERROR(SEARCH("4- Moderado",H45)))</formula>
    </cfRule>
    <cfRule type="containsText" dxfId="185" priority="193" operator="containsText" text="3- Bajo">
      <formula>NOT(ISERROR(SEARCH("3- Bajo",H45)))</formula>
    </cfRule>
    <cfRule type="containsText" dxfId="184" priority="194" operator="containsText" text="4- Bajo">
      <formula>NOT(ISERROR(SEARCH("4- Bajo",H45)))</formula>
    </cfRule>
    <cfRule type="containsText" dxfId="183" priority="195" operator="containsText" text="1- Bajo">
      <formula>NOT(ISERROR(SEARCH("1- Bajo",H45)))</formula>
    </cfRule>
  </conditionalFormatting>
  <conditionalFormatting sqref="A45 C45:E45">
    <cfRule type="containsText" dxfId="182" priority="184" operator="containsText" text="3- Moderado">
      <formula>NOT(ISERROR(SEARCH("3- Moderado",A45)))</formula>
    </cfRule>
    <cfRule type="containsText" dxfId="181" priority="185" operator="containsText" text="6- Moderado">
      <formula>NOT(ISERROR(SEARCH("6- Moderado",A45)))</formula>
    </cfRule>
    <cfRule type="containsText" dxfId="180" priority="186" operator="containsText" text="4- Moderado">
      <formula>NOT(ISERROR(SEARCH("4- Moderado",A45)))</formula>
    </cfRule>
    <cfRule type="containsText" dxfId="179" priority="187" operator="containsText" text="3- Bajo">
      <formula>NOT(ISERROR(SEARCH("3- Bajo",A45)))</formula>
    </cfRule>
    <cfRule type="containsText" dxfId="178" priority="188" operator="containsText" text="4- Bajo">
      <formula>NOT(ISERROR(SEARCH("4- Bajo",A45)))</formula>
    </cfRule>
    <cfRule type="containsText" dxfId="177" priority="189" operator="containsText" text="1- Bajo">
      <formula>NOT(ISERROR(SEARCH("1- Bajo",A45)))</formula>
    </cfRule>
  </conditionalFormatting>
  <conditionalFormatting sqref="F45:G45">
    <cfRule type="containsText" dxfId="176" priority="178" operator="containsText" text="3- Moderado">
      <formula>NOT(ISERROR(SEARCH("3- Moderado",F45)))</formula>
    </cfRule>
    <cfRule type="containsText" dxfId="175" priority="179" operator="containsText" text="6- Moderado">
      <formula>NOT(ISERROR(SEARCH("6- Moderado",F45)))</formula>
    </cfRule>
    <cfRule type="containsText" dxfId="174" priority="180" operator="containsText" text="4- Moderado">
      <formula>NOT(ISERROR(SEARCH("4- Moderado",F45)))</formula>
    </cfRule>
    <cfRule type="containsText" dxfId="173" priority="181" operator="containsText" text="3- Bajo">
      <formula>NOT(ISERROR(SEARCH("3- Bajo",F45)))</formula>
    </cfRule>
    <cfRule type="containsText" dxfId="172" priority="182" operator="containsText" text="4- Bajo">
      <formula>NOT(ISERROR(SEARCH("4- Bajo",F45)))</formula>
    </cfRule>
    <cfRule type="containsText" dxfId="171" priority="183" operator="containsText" text="1- Bajo">
      <formula>NOT(ISERROR(SEARCH("1- Bajo",F45)))</formula>
    </cfRule>
  </conditionalFormatting>
  <conditionalFormatting sqref="J45:J49">
    <cfRule type="containsText" dxfId="170" priority="173" operator="containsText" text="Bajo">
      <formula>NOT(ISERROR(SEARCH("Bajo",J45)))</formula>
    </cfRule>
    <cfRule type="containsText" dxfId="169" priority="174" operator="containsText" text="Moderado">
      <formula>NOT(ISERROR(SEARCH("Moderado",J45)))</formula>
    </cfRule>
    <cfRule type="containsText" dxfId="168" priority="175" operator="containsText" text="Alto">
      <formula>NOT(ISERROR(SEARCH("Alto",J45)))</formula>
    </cfRule>
    <cfRule type="containsText" dxfId="167" priority="176" operator="containsText" text="Extremo">
      <formula>NOT(ISERROR(SEARCH("Extremo",J45)))</formula>
    </cfRule>
    <cfRule type="colorScale" priority="177">
      <colorScale>
        <cfvo type="min"/>
        <cfvo type="max"/>
        <color rgb="FFFF7128"/>
        <color rgb="FFFFEF9C"/>
      </colorScale>
    </cfRule>
  </conditionalFormatting>
  <conditionalFormatting sqref="M45:M49">
    <cfRule type="containsText" dxfId="166" priority="148" operator="containsText" text="Moderado">
      <formula>NOT(ISERROR(SEARCH("Moderado",M45)))</formula>
    </cfRule>
    <cfRule type="containsText" dxfId="165" priority="168" operator="containsText" text="Bajo">
      <formula>NOT(ISERROR(SEARCH("Bajo",M45)))</formula>
    </cfRule>
    <cfRule type="containsText" dxfId="164" priority="169" operator="containsText" text="Moderado">
      <formula>NOT(ISERROR(SEARCH("Moderado",M45)))</formula>
    </cfRule>
    <cfRule type="containsText" dxfId="163" priority="170" operator="containsText" text="Alto">
      <formula>NOT(ISERROR(SEARCH("Alto",M45)))</formula>
    </cfRule>
    <cfRule type="containsText" dxfId="162" priority="171" operator="containsText" text="Extremo">
      <formula>NOT(ISERROR(SEARCH("Extremo",M45)))</formula>
    </cfRule>
    <cfRule type="colorScale" priority="172">
      <colorScale>
        <cfvo type="min"/>
        <cfvo type="max"/>
        <color rgb="FFFF7128"/>
        <color rgb="FFFFEF9C"/>
      </colorScale>
    </cfRule>
  </conditionalFormatting>
  <conditionalFormatting sqref="N45">
    <cfRule type="containsText" dxfId="161" priority="162" operator="containsText" text="3- Moderado">
      <formula>NOT(ISERROR(SEARCH("3- Moderado",N45)))</formula>
    </cfRule>
    <cfRule type="containsText" dxfId="160" priority="163" operator="containsText" text="6- Moderado">
      <formula>NOT(ISERROR(SEARCH("6- Moderado",N45)))</formula>
    </cfRule>
    <cfRule type="containsText" dxfId="159" priority="164" operator="containsText" text="4- Moderado">
      <formula>NOT(ISERROR(SEARCH("4- Moderado",N45)))</formula>
    </cfRule>
    <cfRule type="containsText" dxfId="158" priority="165" operator="containsText" text="3- Bajo">
      <formula>NOT(ISERROR(SEARCH("3- Bajo",N45)))</formula>
    </cfRule>
    <cfRule type="containsText" dxfId="157" priority="166" operator="containsText" text="4- Bajo">
      <formula>NOT(ISERROR(SEARCH("4- Bajo",N45)))</formula>
    </cfRule>
    <cfRule type="containsText" dxfId="156" priority="167" operator="containsText" text="1- Bajo">
      <formula>NOT(ISERROR(SEARCH("1- Bajo",N45)))</formula>
    </cfRule>
  </conditionalFormatting>
  <conditionalFormatting sqref="H45:H49">
    <cfRule type="containsText" dxfId="155" priority="149" operator="containsText" text="Muy Alta">
      <formula>NOT(ISERROR(SEARCH("Muy Alta",H45)))</formula>
    </cfRule>
    <cfRule type="containsText" dxfId="154" priority="150" operator="containsText" text="Alta">
      <formula>NOT(ISERROR(SEARCH("Alta",H45)))</formula>
    </cfRule>
    <cfRule type="containsText" dxfId="153" priority="151" operator="containsText" text="Muy Alta">
      <formula>NOT(ISERROR(SEARCH("Muy Alta",H45)))</formula>
    </cfRule>
    <cfRule type="containsText" dxfId="152" priority="156" operator="containsText" text="Muy Baja">
      <formula>NOT(ISERROR(SEARCH("Muy Baja",H45)))</formula>
    </cfRule>
    <cfRule type="containsText" dxfId="151" priority="157" operator="containsText" text="Baja">
      <formula>NOT(ISERROR(SEARCH("Baja",H45)))</formula>
    </cfRule>
    <cfRule type="containsText" dxfId="150" priority="158" operator="containsText" text="Media">
      <formula>NOT(ISERROR(SEARCH("Media",H45)))</formula>
    </cfRule>
    <cfRule type="containsText" dxfId="149" priority="159" operator="containsText" text="Alta">
      <formula>NOT(ISERROR(SEARCH("Alta",H45)))</formula>
    </cfRule>
    <cfRule type="containsText" dxfId="148" priority="161" operator="containsText" text="Muy Alta">
      <formula>NOT(ISERROR(SEARCH("Muy Alta",H45)))</formula>
    </cfRule>
  </conditionalFormatting>
  <conditionalFormatting sqref="I45:I49">
    <cfRule type="containsText" dxfId="147" priority="152" operator="containsText" text="Catastrófico">
      <formula>NOT(ISERROR(SEARCH("Catastrófico",I45)))</formula>
    </cfRule>
    <cfRule type="containsText" dxfId="146" priority="153" operator="containsText" text="Mayor">
      <formula>NOT(ISERROR(SEARCH("Mayor",I45)))</formula>
    </cfRule>
    <cfRule type="containsText" dxfId="145" priority="154" operator="containsText" text="Menor">
      <formula>NOT(ISERROR(SEARCH("Menor",I45)))</formula>
    </cfRule>
    <cfRule type="containsText" dxfId="144" priority="155" operator="containsText" text="Leve">
      <formula>NOT(ISERROR(SEARCH("Leve",I45)))</formula>
    </cfRule>
    <cfRule type="containsText" dxfId="143" priority="160" operator="containsText" text="Moderado">
      <formula>NOT(ISERROR(SEARCH("Moderado",I45)))</formula>
    </cfRule>
  </conditionalFormatting>
  <conditionalFormatting sqref="K45:K49">
    <cfRule type="containsText" dxfId="142" priority="147" operator="containsText" text="Media">
      <formula>NOT(ISERROR(SEARCH("Media",K45)))</formula>
    </cfRule>
  </conditionalFormatting>
  <conditionalFormatting sqref="L45:L49">
    <cfRule type="containsText" dxfId="141" priority="146" operator="containsText" text="Moderado">
      <formula>NOT(ISERROR(SEARCH("Moderado",L45)))</formula>
    </cfRule>
  </conditionalFormatting>
  <conditionalFormatting sqref="J45:J49">
    <cfRule type="containsText" dxfId="140" priority="145" operator="containsText" text="Moderado">
      <formula>NOT(ISERROR(SEARCH("Moderado",J45)))</formula>
    </cfRule>
  </conditionalFormatting>
  <conditionalFormatting sqref="J45:J49">
    <cfRule type="containsText" dxfId="139" priority="143" operator="containsText" text="Bajo">
      <formula>NOT(ISERROR(SEARCH("Bajo",J45)))</formula>
    </cfRule>
    <cfRule type="containsText" dxfId="138" priority="144" operator="containsText" text="Extremo">
      <formula>NOT(ISERROR(SEARCH("Extremo",J45)))</formula>
    </cfRule>
  </conditionalFormatting>
  <conditionalFormatting sqref="K45:K49">
    <cfRule type="containsText" dxfId="137" priority="141" operator="containsText" text="Baja">
      <formula>NOT(ISERROR(SEARCH("Baja",K45)))</formula>
    </cfRule>
    <cfRule type="containsText" dxfId="136" priority="142" operator="containsText" text="Muy Baja">
      <formula>NOT(ISERROR(SEARCH("Muy Baja",K45)))</formula>
    </cfRule>
  </conditionalFormatting>
  <conditionalFormatting sqref="K45:K49">
    <cfRule type="containsText" dxfId="135" priority="139" operator="containsText" text="Muy Alta">
      <formula>NOT(ISERROR(SEARCH("Muy Alta",K45)))</formula>
    </cfRule>
    <cfRule type="containsText" dxfId="134" priority="140" operator="containsText" text="Alta">
      <formula>NOT(ISERROR(SEARCH("Alta",K45)))</formula>
    </cfRule>
  </conditionalFormatting>
  <conditionalFormatting sqref="L45:L49">
    <cfRule type="containsText" dxfId="133" priority="135" operator="containsText" text="Catastrófico">
      <formula>NOT(ISERROR(SEARCH("Catastrófico",L45)))</formula>
    </cfRule>
    <cfRule type="containsText" dxfId="132" priority="136" operator="containsText" text="Mayor">
      <formula>NOT(ISERROR(SEARCH("Mayor",L45)))</formula>
    </cfRule>
    <cfRule type="containsText" dxfId="131" priority="137" operator="containsText" text="Menor">
      <formula>NOT(ISERROR(SEARCH("Menor",L45)))</formula>
    </cfRule>
    <cfRule type="containsText" dxfId="130" priority="138" operator="containsText" text="Leve">
      <formula>NOT(ISERROR(SEARCH("Leve",L45)))</formula>
    </cfRule>
  </conditionalFormatting>
  <conditionalFormatting sqref="K50:L50">
    <cfRule type="containsText" dxfId="129" priority="129" operator="containsText" text="3- Moderado">
      <formula>NOT(ISERROR(SEARCH("3- Moderado",K50)))</formula>
    </cfRule>
    <cfRule type="containsText" dxfId="128" priority="130" operator="containsText" text="6- Moderado">
      <formula>NOT(ISERROR(SEARCH("6- Moderado",K50)))</formula>
    </cfRule>
    <cfRule type="containsText" dxfId="127" priority="131" operator="containsText" text="4- Moderado">
      <formula>NOT(ISERROR(SEARCH("4- Moderado",K50)))</formula>
    </cfRule>
    <cfRule type="containsText" dxfId="126" priority="132" operator="containsText" text="3- Bajo">
      <formula>NOT(ISERROR(SEARCH("3- Bajo",K50)))</formula>
    </cfRule>
    <cfRule type="containsText" dxfId="125" priority="133" operator="containsText" text="4- Bajo">
      <formula>NOT(ISERROR(SEARCH("4- Bajo",K50)))</formula>
    </cfRule>
    <cfRule type="containsText" dxfId="124" priority="134" operator="containsText" text="1- Bajo">
      <formula>NOT(ISERROR(SEARCH("1- Bajo",K50)))</formula>
    </cfRule>
  </conditionalFormatting>
  <conditionalFormatting sqref="H50:I50">
    <cfRule type="containsText" dxfId="123" priority="123" operator="containsText" text="3- Moderado">
      <formula>NOT(ISERROR(SEARCH("3- Moderado",H50)))</formula>
    </cfRule>
    <cfRule type="containsText" dxfId="122" priority="124" operator="containsText" text="6- Moderado">
      <formula>NOT(ISERROR(SEARCH("6- Moderado",H50)))</formula>
    </cfRule>
    <cfRule type="containsText" dxfId="121" priority="125" operator="containsText" text="4- Moderado">
      <formula>NOT(ISERROR(SEARCH("4- Moderado",H50)))</formula>
    </cfRule>
    <cfRule type="containsText" dxfId="120" priority="126" operator="containsText" text="3- Bajo">
      <formula>NOT(ISERROR(SEARCH("3- Bajo",H50)))</formula>
    </cfRule>
    <cfRule type="containsText" dxfId="119" priority="127" operator="containsText" text="4- Bajo">
      <formula>NOT(ISERROR(SEARCH("4- Bajo",H50)))</formula>
    </cfRule>
    <cfRule type="containsText" dxfId="118" priority="128" operator="containsText" text="1- Bajo">
      <formula>NOT(ISERROR(SEARCH("1- Bajo",H50)))</formula>
    </cfRule>
  </conditionalFormatting>
  <conditionalFormatting sqref="A50 C50:E50">
    <cfRule type="containsText" dxfId="117" priority="117" operator="containsText" text="3- Moderado">
      <formula>NOT(ISERROR(SEARCH("3- Moderado",A50)))</formula>
    </cfRule>
    <cfRule type="containsText" dxfId="116" priority="118" operator="containsText" text="6- Moderado">
      <formula>NOT(ISERROR(SEARCH("6- Moderado",A50)))</formula>
    </cfRule>
    <cfRule type="containsText" dxfId="115" priority="119" operator="containsText" text="4- Moderado">
      <formula>NOT(ISERROR(SEARCH("4- Moderado",A50)))</formula>
    </cfRule>
    <cfRule type="containsText" dxfId="114" priority="120" operator="containsText" text="3- Bajo">
      <formula>NOT(ISERROR(SEARCH("3- Bajo",A50)))</formula>
    </cfRule>
    <cfRule type="containsText" dxfId="113" priority="121" operator="containsText" text="4- Bajo">
      <formula>NOT(ISERROR(SEARCH("4- Bajo",A50)))</formula>
    </cfRule>
    <cfRule type="containsText" dxfId="112" priority="122" operator="containsText" text="1- Bajo">
      <formula>NOT(ISERROR(SEARCH("1- Bajo",A50)))</formula>
    </cfRule>
  </conditionalFormatting>
  <conditionalFormatting sqref="F50:G50">
    <cfRule type="containsText" dxfId="111" priority="111" operator="containsText" text="3- Moderado">
      <formula>NOT(ISERROR(SEARCH("3- Moderado",F50)))</formula>
    </cfRule>
    <cfRule type="containsText" dxfId="110" priority="112" operator="containsText" text="6- Moderado">
      <formula>NOT(ISERROR(SEARCH("6- Moderado",F50)))</formula>
    </cfRule>
    <cfRule type="containsText" dxfId="109" priority="113" operator="containsText" text="4- Moderado">
      <formula>NOT(ISERROR(SEARCH("4- Moderado",F50)))</formula>
    </cfRule>
    <cfRule type="containsText" dxfId="108" priority="114" operator="containsText" text="3- Bajo">
      <formula>NOT(ISERROR(SEARCH("3- Bajo",F50)))</formula>
    </cfRule>
    <cfRule type="containsText" dxfId="107" priority="115" operator="containsText" text="4- Bajo">
      <formula>NOT(ISERROR(SEARCH("4- Bajo",F50)))</formula>
    </cfRule>
    <cfRule type="containsText" dxfId="106" priority="116" operator="containsText" text="1- Bajo">
      <formula>NOT(ISERROR(SEARCH("1- Bajo",F50)))</formula>
    </cfRule>
  </conditionalFormatting>
  <conditionalFormatting sqref="J50:J54">
    <cfRule type="containsText" dxfId="105" priority="106" operator="containsText" text="Bajo">
      <formula>NOT(ISERROR(SEARCH("Bajo",J50)))</formula>
    </cfRule>
    <cfRule type="containsText" dxfId="104" priority="107" operator="containsText" text="Moderado">
      <formula>NOT(ISERROR(SEARCH("Moderado",J50)))</formula>
    </cfRule>
    <cfRule type="containsText" dxfId="103" priority="108" operator="containsText" text="Alto">
      <formula>NOT(ISERROR(SEARCH("Alto",J50)))</formula>
    </cfRule>
    <cfRule type="containsText" dxfId="102" priority="109" operator="containsText" text="Extremo">
      <formula>NOT(ISERROR(SEARCH("Extremo",J50)))</formula>
    </cfRule>
    <cfRule type="colorScale" priority="110">
      <colorScale>
        <cfvo type="min"/>
        <cfvo type="max"/>
        <color rgb="FFFF7128"/>
        <color rgb="FFFFEF9C"/>
      </colorScale>
    </cfRule>
  </conditionalFormatting>
  <conditionalFormatting sqref="M50:M54">
    <cfRule type="containsText" dxfId="101" priority="81" operator="containsText" text="Moderado">
      <formula>NOT(ISERROR(SEARCH("Moderado",M50)))</formula>
    </cfRule>
    <cfRule type="containsText" dxfId="100" priority="101" operator="containsText" text="Bajo">
      <formula>NOT(ISERROR(SEARCH("Bajo",M50)))</formula>
    </cfRule>
    <cfRule type="containsText" dxfId="99" priority="102" operator="containsText" text="Moderado">
      <formula>NOT(ISERROR(SEARCH("Moderado",M50)))</formula>
    </cfRule>
    <cfRule type="containsText" dxfId="98" priority="103" operator="containsText" text="Alto">
      <formula>NOT(ISERROR(SEARCH("Alto",M50)))</formula>
    </cfRule>
    <cfRule type="containsText" dxfId="97" priority="104" operator="containsText" text="Extremo">
      <formula>NOT(ISERROR(SEARCH("Extremo",M50)))</formula>
    </cfRule>
    <cfRule type="colorScale" priority="105">
      <colorScale>
        <cfvo type="min"/>
        <cfvo type="max"/>
        <color rgb="FFFF7128"/>
        <color rgb="FFFFEF9C"/>
      </colorScale>
    </cfRule>
  </conditionalFormatting>
  <conditionalFormatting sqref="N50">
    <cfRule type="containsText" dxfId="96" priority="95" operator="containsText" text="3- Moderado">
      <formula>NOT(ISERROR(SEARCH("3- Moderado",N50)))</formula>
    </cfRule>
    <cfRule type="containsText" dxfId="95" priority="96" operator="containsText" text="6- Moderado">
      <formula>NOT(ISERROR(SEARCH("6- Moderado",N50)))</formula>
    </cfRule>
    <cfRule type="containsText" dxfId="94" priority="97" operator="containsText" text="4- Moderado">
      <formula>NOT(ISERROR(SEARCH("4- Moderado",N50)))</formula>
    </cfRule>
    <cfRule type="containsText" dxfId="93" priority="98" operator="containsText" text="3- Bajo">
      <formula>NOT(ISERROR(SEARCH("3- Bajo",N50)))</formula>
    </cfRule>
    <cfRule type="containsText" dxfId="92" priority="99" operator="containsText" text="4- Bajo">
      <formula>NOT(ISERROR(SEARCH("4- Bajo",N50)))</formula>
    </cfRule>
    <cfRule type="containsText" dxfId="91" priority="100" operator="containsText" text="1- Bajo">
      <formula>NOT(ISERROR(SEARCH("1- Bajo",N50)))</formula>
    </cfRule>
  </conditionalFormatting>
  <conditionalFormatting sqref="H50:H54">
    <cfRule type="containsText" dxfId="90" priority="82" operator="containsText" text="Muy Alta">
      <formula>NOT(ISERROR(SEARCH("Muy Alta",H50)))</formula>
    </cfRule>
    <cfRule type="containsText" dxfId="89" priority="83" operator="containsText" text="Alta">
      <formula>NOT(ISERROR(SEARCH("Alta",H50)))</formula>
    </cfRule>
    <cfRule type="containsText" dxfId="88" priority="84" operator="containsText" text="Muy Alta">
      <formula>NOT(ISERROR(SEARCH("Muy Alta",H50)))</formula>
    </cfRule>
    <cfRule type="containsText" dxfId="87" priority="89" operator="containsText" text="Muy Baja">
      <formula>NOT(ISERROR(SEARCH("Muy Baja",H50)))</formula>
    </cfRule>
    <cfRule type="containsText" dxfId="86" priority="90" operator="containsText" text="Baja">
      <formula>NOT(ISERROR(SEARCH("Baja",H50)))</formula>
    </cfRule>
    <cfRule type="containsText" dxfId="85" priority="91" operator="containsText" text="Media">
      <formula>NOT(ISERROR(SEARCH("Media",H50)))</formula>
    </cfRule>
    <cfRule type="containsText" dxfId="84" priority="92" operator="containsText" text="Alta">
      <formula>NOT(ISERROR(SEARCH("Alta",H50)))</formula>
    </cfRule>
    <cfRule type="containsText" dxfId="83" priority="94" operator="containsText" text="Muy Alta">
      <formula>NOT(ISERROR(SEARCH("Muy Alta",H50)))</formula>
    </cfRule>
  </conditionalFormatting>
  <conditionalFormatting sqref="I50:I54">
    <cfRule type="containsText" dxfId="82" priority="85" operator="containsText" text="Catastrófico">
      <formula>NOT(ISERROR(SEARCH("Catastrófico",I50)))</formula>
    </cfRule>
    <cfRule type="containsText" dxfId="81" priority="86" operator="containsText" text="Mayor">
      <formula>NOT(ISERROR(SEARCH("Mayor",I50)))</formula>
    </cfRule>
    <cfRule type="containsText" dxfId="80" priority="87" operator="containsText" text="Menor">
      <formula>NOT(ISERROR(SEARCH("Menor",I50)))</formula>
    </cfRule>
    <cfRule type="containsText" dxfId="79" priority="88" operator="containsText" text="Leve">
      <formula>NOT(ISERROR(SEARCH("Leve",I50)))</formula>
    </cfRule>
    <cfRule type="containsText" dxfId="78" priority="93" operator="containsText" text="Moderado">
      <formula>NOT(ISERROR(SEARCH("Moderado",I50)))</formula>
    </cfRule>
  </conditionalFormatting>
  <conditionalFormatting sqref="K50:K54">
    <cfRule type="containsText" dxfId="77" priority="80" operator="containsText" text="Media">
      <formula>NOT(ISERROR(SEARCH("Media",K50)))</formula>
    </cfRule>
  </conditionalFormatting>
  <conditionalFormatting sqref="L50:L54">
    <cfRule type="containsText" dxfId="76" priority="79" operator="containsText" text="Moderado">
      <formula>NOT(ISERROR(SEARCH("Moderado",L50)))</formula>
    </cfRule>
  </conditionalFormatting>
  <conditionalFormatting sqref="J50:J54">
    <cfRule type="containsText" dxfId="75" priority="78" operator="containsText" text="Moderado">
      <formula>NOT(ISERROR(SEARCH("Moderado",J50)))</formula>
    </cfRule>
  </conditionalFormatting>
  <conditionalFormatting sqref="J50:J54">
    <cfRule type="containsText" dxfId="74" priority="76" operator="containsText" text="Bajo">
      <formula>NOT(ISERROR(SEARCH("Bajo",J50)))</formula>
    </cfRule>
    <cfRule type="containsText" dxfId="73" priority="77" operator="containsText" text="Extremo">
      <formula>NOT(ISERROR(SEARCH("Extremo",J50)))</formula>
    </cfRule>
  </conditionalFormatting>
  <conditionalFormatting sqref="K50:K54">
    <cfRule type="containsText" dxfId="72" priority="74" operator="containsText" text="Baja">
      <formula>NOT(ISERROR(SEARCH("Baja",K50)))</formula>
    </cfRule>
    <cfRule type="containsText" dxfId="71" priority="75" operator="containsText" text="Muy Baja">
      <formula>NOT(ISERROR(SEARCH("Muy Baja",K50)))</formula>
    </cfRule>
  </conditionalFormatting>
  <conditionalFormatting sqref="K50:K54">
    <cfRule type="containsText" dxfId="70" priority="72" operator="containsText" text="Muy Alta">
      <formula>NOT(ISERROR(SEARCH("Muy Alta",K50)))</formula>
    </cfRule>
    <cfRule type="containsText" dxfId="69" priority="73" operator="containsText" text="Alta">
      <formula>NOT(ISERROR(SEARCH("Alta",K50)))</formula>
    </cfRule>
  </conditionalFormatting>
  <conditionalFormatting sqref="L50:L54">
    <cfRule type="containsText" dxfId="68" priority="68" operator="containsText" text="Catastrófico">
      <formula>NOT(ISERROR(SEARCH("Catastrófico",L50)))</formula>
    </cfRule>
    <cfRule type="containsText" dxfId="67" priority="69" operator="containsText" text="Mayor">
      <formula>NOT(ISERROR(SEARCH("Mayor",L50)))</formula>
    </cfRule>
    <cfRule type="containsText" dxfId="66" priority="70" operator="containsText" text="Menor">
      <formula>NOT(ISERROR(SEARCH("Menor",L50)))</formula>
    </cfRule>
    <cfRule type="containsText" dxfId="65" priority="71" operator="containsText" text="Leve">
      <formula>NOT(ISERROR(SEARCH("Leve",L50)))</formula>
    </cfRule>
  </conditionalFormatting>
  <conditionalFormatting sqref="K55:L55">
    <cfRule type="containsText" dxfId="64" priority="62" operator="containsText" text="3- Moderado">
      <formula>NOT(ISERROR(SEARCH("3- Moderado",K55)))</formula>
    </cfRule>
    <cfRule type="containsText" dxfId="63" priority="63" operator="containsText" text="6- Moderado">
      <formula>NOT(ISERROR(SEARCH("6- Moderado",K55)))</formula>
    </cfRule>
    <cfRule type="containsText" dxfId="62" priority="64" operator="containsText" text="4- Moderado">
      <formula>NOT(ISERROR(SEARCH("4- Moderado",K55)))</formula>
    </cfRule>
    <cfRule type="containsText" dxfId="61" priority="65" operator="containsText" text="3- Bajo">
      <formula>NOT(ISERROR(SEARCH("3- Bajo",K55)))</formula>
    </cfRule>
    <cfRule type="containsText" dxfId="60" priority="66" operator="containsText" text="4- Bajo">
      <formula>NOT(ISERROR(SEARCH("4- Bajo",K55)))</formula>
    </cfRule>
    <cfRule type="containsText" dxfId="59" priority="67" operator="containsText" text="1- Bajo">
      <formula>NOT(ISERROR(SEARCH("1- Bajo",K55)))</formula>
    </cfRule>
  </conditionalFormatting>
  <conditionalFormatting sqref="H55:I55">
    <cfRule type="containsText" dxfId="58" priority="56" operator="containsText" text="3- Moderado">
      <formula>NOT(ISERROR(SEARCH("3- Moderado",H55)))</formula>
    </cfRule>
    <cfRule type="containsText" dxfId="57" priority="57" operator="containsText" text="6- Moderado">
      <formula>NOT(ISERROR(SEARCH("6- Moderado",H55)))</formula>
    </cfRule>
    <cfRule type="containsText" dxfId="56" priority="58" operator="containsText" text="4- Moderado">
      <formula>NOT(ISERROR(SEARCH("4- Moderado",H55)))</formula>
    </cfRule>
    <cfRule type="containsText" dxfId="55" priority="59" operator="containsText" text="3- Bajo">
      <formula>NOT(ISERROR(SEARCH("3- Bajo",H55)))</formula>
    </cfRule>
    <cfRule type="containsText" dxfId="54" priority="60" operator="containsText" text="4- Bajo">
      <formula>NOT(ISERROR(SEARCH("4- Bajo",H55)))</formula>
    </cfRule>
    <cfRule type="containsText" dxfId="53" priority="61" operator="containsText" text="1- Bajo">
      <formula>NOT(ISERROR(SEARCH("1- Bajo",H55)))</formula>
    </cfRule>
  </conditionalFormatting>
  <conditionalFormatting sqref="A55 C55:E55">
    <cfRule type="containsText" dxfId="52" priority="50" operator="containsText" text="3- Moderado">
      <formula>NOT(ISERROR(SEARCH("3- Moderado",A55)))</formula>
    </cfRule>
    <cfRule type="containsText" dxfId="51" priority="51" operator="containsText" text="6- Moderado">
      <formula>NOT(ISERROR(SEARCH("6- Moderado",A55)))</formula>
    </cfRule>
    <cfRule type="containsText" dxfId="50" priority="52" operator="containsText" text="4- Moderado">
      <formula>NOT(ISERROR(SEARCH("4- Moderado",A55)))</formula>
    </cfRule>
    <cfRule type="containsText" dxfId="49" priority="53" operator="containsText" text="3- Bajo">
      <formula>NOT(ISERROR(SEARCH("3- Bajo",A55)))</formula>
    </cfRule>
    <cfRule type="containsText" dxfId="48" priority="54" operator="containsText" text="4- Bajo">
      <formula>NOT(ISERROR(SEARCH("4- Bajo",A55)))</formula>
    </cfRule>
    <cfRule type="containsText" dxfId="47" priority="55" operator="containsText" text="1- Bajo">
      <formula>NOT(ISERROR(SEARCH("1- Bajo",A55)))</formula>
    </cfRule>
  </conditionalFormatting>
  <conditionalFormatting sqref="F55:G55">
    <cfRule type="containsText" dxfId="46" priority="44" operator="containsText" text="3- Moderado">
      <formula>NOT(ISERROR(SEARCH("3- Moderado",F55)))</formula>
    </cfRule>
    <cfRule type="containsText" dxfId="45" priority="45" operator="containsText" text="6- Moderado">
      <formula>NOT(ISERROR(SEARCH("6- Moderado",F55)))</formula>
    </cfRule>
    <cfRule type="containsText" dxfId="44" priority="46" operator="containsText" text="4- Moderado">
      <formula>NOT(ISERROR(SEARCH("4- Moderado",F55)))</formula>
    </cfRule>
    <cfRule type="containsText" dxfId="43" priority="47" operator="containsText" text="3- Bajo">
      <formula>NOT(ISERROR(SEARCH("3- Bajo",F55)))</formula>
    </cfRule>
    <cfRule type="containsText" dxfId="42" priority="48" operator="containsText" text="4- Bajo">
      <formula>NOT(ISERROR(SEARCH("4- Bajo",F55)))</formula>
    </cfRule>
    <cfRule type="containsText" dxfId="41" priority="49" operator="containsText" text="1- Bajo">
      <formula>NOT(ISERROR(SEARCH("1- Bajo",F55)))</formula>
    </cfRule>
  </conditionalFormatting>
  <conditionalFormatting sqref="J55:J59">
    <cfRule type="containsText" dxfId="40" priority="39" operator="containsText" text="Bajo">
      <formula>NOT(ISERROR(SEARCH("Bajo",J55)))</formula>
    </cfRule>
    <cfRule type="containsText" dxfId="39" priority="40" operator="containsText" text="Moderado">
      <formula>NOT(ISERROR(SEARCH("Moderado",J55)))</formula>
    </cfRule>
    <cfRule type="containsText" dxfId="38" priority="41" operator="containsText" text="Alto">
      <formula>NOT(ISERROR(SEARCH("Alto",J55)))</formula>
    </cfRule>
    <cfRule type="containsText" dxfId="37" priority="42" operator="containsText" text="Extremo">
      <formula>NOT(ISERROR(SEARCH("Extremo",J55)))</formula>
    </cfRule>
    <cfRule type="colorScale" priority="43">
      <colorScale>
        <cfvo type="min"/>
        <cfvo type="max"/>
        <color rgb="FFFF7128"/>
        <color rgb="FFFFEF9C"/>
      </colorScale>
    </cfRule>
  </conditionalFormatting>
  <conditionalFormatting sqref="M55:M59">
    <cfRule type="containsText" dxfId="36" priority="14" operator="containsText" text="Moderado">
      <formula>NOT(ISERROR(SEARCH("Moderado",M55)))</formula>
    </cfRule>
    <cfRule type="containsText" dxfId="35" priority="34" operator="containsText" text="Bajo">
      <formula>NOT(ISERROR(SEARCH("Bajo",M55)))</formula>
    </cfRule>
    <cfRule type="containsText" dxfId="34" priority="35" operator="containsText" text="Moderado">
      <formula>NOT(ISERROR(SEARCH("Moderado",M55)))</formula>
    </cfRule>
    <cfRule type="containsText" dxfId="33" priority="36" operator="containsText" text="Alto">
      <formula>NOT(ISERROR(SEARCH("Alto",M55)))</formula>
    </cfRule>
    <cfRule type="containsText" dxfId="32" priority="37" operator="containsText" text="Extremo">
      <formula>NOT(ISERROR(SEARCH("Extremo",M55)))</formula>
    </cfRule>
    <cfRule type="colorScale" priority="38">
      <colorScale>
        <cfvo type="min"/>
        <cfvo type="max"/>
        <color rgb="FFFF7128"/>
        <color rgb="FFFFEF9C"/>
      </colorScale>
    </cfRule>
  </conditionalFormatting>
  <conditionalFormatting sqref="N55">
    <cfRule type="containsText" dxfId="31" priority="28" operator="containsText" text="3- Moderado">
      <formula>NOT(ISERROR(SEARCH("3- Moderado",N55)))</formula>
    </cfRule>
    <cfRule type="containsText" dxfId="30" priority="29" operator="containsText" text="6- Moderado">
      <formula>NOT(ISERROR(SEARCH("6- Moderado",N55)))</formula>
    </cfRule>
    <cfRule type="containsText" dxfId="29" priority="30" operator="containsText" text="4- Moderado">
      <formula>NOT(ISERROR(SEARCH("4- Moderado",N55)))</formula>
    </cfRule>
    <cfRule type="containsText" dxfId="28" priority="31" operator="containsText" text="3- Bajo">
      <formula>NOT(ISERROR(SEARCH("3- Bajo",N55)))</formula>
    </cfRule>
    <cfRule type="containsText" dxfId="27" priority="32" operator="containsText" text="4- Bajo">
      <formula>NOT(ISERROR(SEARCH("4- Bajo",N55)))</formula>
    </cfRule>
    <cfRule type="containsText" dxfId="26" priority="33" operator="containsText" text="1- Bajo">
      <formula>NOT(ISERROR(SEARCH("1- Bajo",N55)))</formula>
    </cfRule>
  </conditionalFormatting>
  <conditionalFormatting sqref="H55:H59">
    <cfRule type="containsText" dxfId="25" priority="15" operator="containsText" text="Muy Alta">
      <formula>NOT(ISERROR(SEARCH("Muy Alta",H55)))</formula>
    </cfRule>
    <cfRule type="containsText" dxfId="24" priority="16" operator="containsText" text="Alta">
      <formula>NOT(ISERROR(SEARCH("Alta",H55)))</formula>
    </cfRule>
    <cfRule type="containsText" dxfId="23" priority="17" operator="containsText" text="Muy Alta">
      <formula>NOT(ISERROR(SEARCH("Muy Alta",H55)))</formula>
    </cfRule>
    <cfRule type="containsText" dxfId="22" priority="22" operator="containsText" text="Muy Baja">
      <formula>NOT(ISERROR(SEARCH("Muy Baja",H55)))</formula>
    </cfRule>
    <cfRule type="containsText" dxfId="21" priority="23" operator="containsText" text="Baja">
      <formula>NOT(ISERROR(SEARCH("Baja",H55)))</formula>
    </cfRule>
    <cfRule type="containsText" dxfId="20" priority="24" operator="containsText" text="Media">
      <formula>NOT(ISERROR(SEARCH("Media",H55)))</formula>
    </cfRule>
    <cfRule type="containsText" dxfId="19" priority="25" operator="containsText" text="Alta">
      <formula>NOT(ISERROR(SEARCH("Alta",H55)))</formula>
    </cfRule>
    <cfRule type="containsText" dxfId="18" priority="27" operator="containsText" text="Muy Alta">
      <formula>NOT(ISERROR(SEARCH("Muy Alta",H55)))</formula>
    </cfRule>
  </conditionalFormatting>
  <conditionalFormatting sqref="I55:I59">
    <cfRule type="containsText" dxfId="17" priority="18" operator="containsText" text="Catastrófico">
      <formula>NOT(ISERROR(SEARCH("Catastrófico",I55)))</formula>
    </cfRule>
    <cfRule type="containsText" dxfId="16" priority="19" operator="containsText" text="Mayor">
      <formula>NOT(ISERROR(SEARCH("Mayor",I55)))</formula>
    </cfRule>
    <cfRule type="containsText" dxfId="15" priority="20" operator="containsText" text="Menor">
      <formula>NOT(ISERROR(SEARCH("Menor",I55)))</formula>
    </cfRule>
    <cfRule type="containsText" dxfId="14" priority="21" operator="containsText" text="Leve">
      <formula>NOT(ISERROR(SEARCH("Leve",I55)))</formula>
    </cfRule>
    <cfRule type="containsText" dxfId="13" priority="26" operator="containsText" text="Moderado">
      <formula>NOT(ISERROR(SEARCH("Moderado",I55)))</formula>
    </cfRule>
  </conditionalFormatting>
  <conditionalFormatting sqref="K55:K59">
    <cfRule type="containsText" dxfId="12" priority="13" operator="containsText" text="Media">
      <formula>NOT(ISERROR(SEARCH("Media",K55)))</formula>
    </cfRule>
  </conditionalFormatting>
  <conditionalFormatting sqref="L55:L59">
    <cfRule type="containsText" dxfId="11" priority="12" operator="containsText" text="Moderado">
      <formula>NOT(ISERROR(SEARCH("Moderado",L55)))</formula>
    </cfRule>
  </conditionalFormatting>
  <conditionalFormatting sqref="J55:J59">
    <cfRule type="containsText" dxfId="10" priority="11" operator="containsText" text="Moderado">
      <formula>NOT(ISERROR(SEARCH("Moderado",J55)))</formula>
    </cfRule>
  </conditionalFormatting>
  <conditionalFormatting sqref="J55:J59">
    <cfRule type="containsText" dxfId="9" priority="9" operator="containsText" text="Bajo">
      <formula>NOT(ISERROR(SEARCH("Bajo",J55)))</formula>
    </cfRule>
    <cfRule type="containsText" dxfId="8" priority="10" operator="containsText" text="Extremo">
      <formula>NOT(ISERROR(SEARCH("Extremo",J55)))</formula>
    </cfRule>
  </conditionalFormatting>
  <conditionalFormatting sqref="K55:K59">
    <cfRule type="containsText" dxfId="7" priority="7" operator="containsText" text="Baja">
      <formula>NOT(ISERROR(SEARCH("Baja",K55)))</formula>
    </cfRule>
    <cfRule type="containsText" dxfId="6" priority="8" operator="containsText" text="Muy Baja">
      <formula>NOT(ISERROR(SEARCH("Muy Baja",K55)))</formula>
    </cfRule>
  </conditionalFormatting>
  <conditionalFormatting sqref="K55:K59">
    <cfRule type="containsText" dxfId="5" priority="5" operator="containsText" text="Muy Alta">
      <formula>NOT(ISERROR(SEARCH("Muy Alta",K55)))</formula>
    </cfRule>
    <cfRule type="containsText" dxfId="4" priority="6" operator="containsText" text="Alta">
      <formula>NOT(ISERROR(SEARCH("Alta",K55)))</formula>
    </cfRule>
  </conditionalFormatting>
  <conditionalFormatting sqref="L55:L59">
    <cfRule type="containsText" dxfId="3" priority="1" operator="containsText" text="Catastrófico">
      <formula>NOT(ISERROR(SEARCH("Catastrófico",L55)))</formula>
    </cfRule>
    <cfRule type="containsText" dxfId="2" priority="2" operator="containsText" text="Mayor">
      <formula>NOT(ISERROR(SEARCH("Mayor",L55)))</formula>
    </cfRule>
    <cfRule type="containsText" dxfId="1" priority="3" operator="containsText" text="Menor">
      <formula>NOT(ISERROR(SEARCH("Menor",L55)))</formula>
    </cfRule>
    <cfRule type="containsText" dxfId="0" priority="4"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pageSetup paperSize="11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INFO_ANÁLISIS DE CONTEXTO</vt:lpstr>
      <vt:lpstr>Análisis de Contexto </vt:lpstr>
      <vt:lpstr>Estrategias</vt:lpstr>
      <vt:lpstr>INFO_ESTRATEGIAS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'INFO_ANÁLISIS DE CONTEXTO'!Área_de_impresión</vt:lpstr>
      <vt:lpstr>INFO_ESTRATEGIAS!Área_de_impresión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pcramajudicial@outlook.es</cp:lastModifiedBy>
  <cp:revision/>
  <dcterms:created xsi:type="dcterms:W3CDTF">2021-04-16T16:11:31Z</dcterms:created>
  <dcterms:modified xsi:type="dcterms:W3CDTF">2023-09-08T11:09:00Z</dcterms:modified>
  <cp:category/>
  <cp:contentStatus/>
</cp:coreProperties>
</file>